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REGISTRI IVA\2024\"/>
    </mc:Choice>
  </mc:AlternateContent>
  <xr:revisionPtr revIDLastSave="0" documentId="13_ncr:1_{D78047A3-87D4-4530-894C-5276176DE261}" xr6:coauthVersionLast="47" xr6:coauthVersionMax="47" xr10:uidLastSave="{00000000-0000-0000-0000-000000000000}"/>
  <bookViews>
    <workbookView xWindow="-120" yWindow="-120" windowWidth="29040" windowHeight="15720" xr2:uid="{C1DD9DDF-1E2B-4BF5-9726-D618A1745341}"/>
  </bookViews>
  <sheets>
    <sheet name="quadratura definitiva 2024" sheetId="9" r:id="rId1"/>
    <sheet name="reg iva dic 24 per comptenza" sheetId="10" r:id="rId2"/>
    <sheet name="mov reg gennaio comp dicembre" sheetId="11" r:id="rId3"/>
  </sheets>
  <definedNames>
    <definedName name="_xlnm._FilterDatabase" localSheetId="1" hidden="1">'reg iva dic 24 per comptenza'!#REF!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6" i="11" l="1"/>
  <c r="H36" i="9"/>
  <c r="H35" i="9"/>
  <c r="G35" i="9"/>
  <c r="I33" i="9"/>
  <c r="G32" i="9"/>
  <c r="G28" i="9"/>
  <c r="G29" i="9"/>
  <c r="G30" i="9"/>
  <c r="G31" i="9"/>
  <c r="G22" i="9"/>
  <c r="G24" i="9"/>
  <c r="G26" i="9"/>
  <c r="E47" i="9" l="1"/>
  <c r="G20" i="9"/>
  <c r="G19" i="9"/>
  <c r="I19" i="9" s="1"/>
  <c r="E18" i="9"/>
  <c r="G18" i="9" s="1"/>
  <c r="G17" i="9"/>
  <c r="G16" i="9"/>
  <c r="G15" i="9"/>
  <c r="E14" i="9"/>
  <c r="G14" i="9" s="1"/>
  <c r="G12" i="9"/>
  <c r="G10" i="9"/>
  <c r="G8" i="9"/>
  <c r="G6" i="9"/>
  <c r="I6" i="9" s="1"/>
  <c r="H8" i="9" s="1"/>
  <c r="I8" i="9" l="1"/>
  <c r="H10" i="9" s="1"/>
  <c r="I10" i="9" s="1"/>
  <c r="H12" i="9" s="1"/>
  <c r="I12" i="9" s="1"/>
  <c r="H14" i="9" l="1"/>
  <c r="I14" i="9" s="1"/>
  <c r="H16" i="9" s="1"/>
  <c r="I16" i="9" s="1"/>
  <c r="H18" i="9" s="1"/>
  <c r="I18" i="9" s="1"/>
  <c r="H20" i="9" s="1"/>
  <c r="I20" i="9" s="1"/>
  <c r="G49" i="9"/>
  <c r="H22" i="9" l="1"/>
  <c r="I22" i="9" s="1"/>
  <c r="H24" i="9" s="1"/>
  <c r="I24" i="9" s="1"/>
  <c r="H26" i="9" l="1"/>
  <c r="I26" i="9" s="1"/>
  <c r="H28" i="9" s="1"/>
  <c r="I28" i="9" s="1"/>
  <c r="H30" i="9" s="1"/>
  <c r="I30" i="9" s="1"/>
  <c r="H32" i="9" s="1"/>
  <c r="I32" i="9" s="1"/>
</calcChain>
</file>

<file path=xl/sharedStrings.xml><?xml version="1.0" encoding="utf-8"?>
<sst xmlns="http://schemas.openxmlformats.org/spreadsheetml/2006/main" count="10910" uniqueCount="1276">
  <si>
    <t xml:space="preserve">credito mese precedente </t>
  </si>
  <si>
    <t>iva vendite</t>
  </si>
  <si>
    <t>iva acquisti</t>
  </si>
  <si>
    <t>credito mese precedente</t>
  </si>
  <si>
    <t>di cui non detraibile</t>
  </si>
  <si>
    <t>saldo periodo</t>
  </si>
  <si>
    <t>saldo al 31/12/24</t>
  </si>
  <si>
    <t>saldo al 31/03/24</t>
  </si>
  <si>
    <t xml:space="preserve">conto </t>
  </si>
  <si>
    <t>iva c liquidazioni</t>
  </si>
  <si>
    <t>REG 20368 DEL 31/12/23</t>
  </si>
  <si>
    <t>REG 20369 DEL 31/01/24</t>
  </si>
  <si>
    <t>REG 20371 DEL 31/03/24</t>
  </si>
  <si>
    <t>REG 20370 del 29/02/24</t>
  </si>
  <si>
    <t>x codice iva errato</t>
  </si>
  <si>
    <t xml:space="preserve">REG 20372 del 31/03/24  </t>
  </si>
  <si>
    <t xml:space="preserve">iva acquisti CREDITO </t>
  </si>
  <si>
    <t xml:space="preserve">iva vendite DOVUTA </t>
  </si>
  <si>
    <t>REG  20152 DRL 30/04/204</t>
  </si>
  <si>
    <t>REG  20208 DEL 31/05/2024</t>
  </si>
  <si>
    <t>diff 0,01 cent</t>
  </si>
  <si>
    <t>REG 20210 20213 DEL 31/05/2024</t>
  </si>
  <si>
    <t>REG 20214 DEL 30/06/2024</t>
  </si>
  <si>
    <t>REG 20283 DEL 31/07/2024</t>
  </si>
  <si>
    <t>REG 20417 DEL 31/08/2024</t>
  </si>
  <si>
    <t>REG 20470 DEL 30/09/2024</t>
  </si>
  <si>
    <t>REG 20680 DEL 31/10/2024</t>
  </si>
  <si>
    <t>REG 20687 DEL 30/11/2024</t>
  </si>
  <si>
    <t>dicembre da  partitario</t>
  </si>
  <si>
    <t>differenza</t>
  </si>
  <si>
    <t>2024/260</t>
  </si>
  <si>
    <t>Soc.</t>
  </si>
  <si>
    <t>IT10</t>
  </si>
  <si>
    <t>Nome azienda:</t>
  </si>
  <si>
    <t>Vimercati S.p.A</t>
  </si>
  <si>
    <t>Indirizzo azienda:</t>
  </si>
  <si>
    <t>Via Vincenzo Monti nr. 38</t>
  </si>
  <si>
    <t>,</t>
  </si>
  <si>
    <t>Pero</t>
  </si>
  <si>
    <t>IT</t>
  </si>
  <si>
    <t>Cd. fiscale</t>
  </si>
  <si>
    <t>Partita IVA</t>
  </si>
  <si>
    <t>Tipi di imposte dich.:</t>
  </si>
  <si>
    <t>IVA acquisti</t>
  </si>
  <si>
    <t>IVA acquisti: partite singole</t>
  </si>
  <si>
    <t>N. doc.</t>
  </si>
  <si>
    <t>DataDicIVA</t>
  </si>
  <si>
    <t>Data reg.</t>
  </si>
  <si>
    <t>Riferimento</t>
  </si>
  <si>
    <t>Data doc.</t>
  </si>
  <si>
    <t>Tip</t>
  </si>
  <si>
    <t>Fornitore</t>
  </si>
  <si>
    <t>Nome business part.</t>
  </si>
  <si>
    <t>CI</t>
  </si>
  <si>
    <t>Descrizione</t>
  </si>
  <si>
    <t xml:space="preserve"> Imp. base imponibile</t>
  </si>
  <si>
    <t xml:space="preserve">    IVA acquisti</t>
  </si>
  <si>
    <t xml:space="preserve">  Non detraibile</t>
  </si>
  <si>
    <t>Div.</t>
  </si>
  <si>
    <t>11.12.2024</t>
  </si>
  <si>
    <t>28.11.2024</t>
  </si>
  <si>
    <t>FA</t>
  </si>
  <si>
    <t>ELETTROTECNICA  SEA</t>
  </si>
  <si>
    <t>IT03245990159</t>
  </si>
  <si>
    <t>IVA ACQ RC Art.17, C.5 e 6, D</t>
  </si>
  <si>
    <t>EUR</t>
  </si>
  <si>
    <t>03.12.2024</t>
  </si>
  <si>
    <t>31.12.2024</t>
  </si>
  <si>
    <t>KN</t>
  </si>
  <si>
    <t>29.11.2024</t>
  </si>
  <si>
    <t>DI CARLO CARMELA CA</t>
  </si>
  <si>
    <t>IT04037150960</t>
  </si>
  <si>
    <t>20.12.2024</t>
  </si>
  <si>
    <t>LIZZI S.R.L.</t>
  </si>
  <si>
    <t>IT13381990152</t>
  </si>
  <si>
    <t>13.12.2024</t>
  </si>
  <si>
    <t>2024   272/E</t>
  </si>
  <si>
    <t>30.11.2024</t>
  </si>
  <si>
    <t>TICMA SRL</t>
  </si>
  <si>
    <t>IT01889890123</t>
  </si>
  <si>
    <t>*</t>
  </si>
  <si>
    <t>02.12.2024</t>
  </si>
  <si>
    <t>IPER MONTEBELLO SPA</t>
  </si>
  <si>
    <t>IT03585750155</t>
  </si>
  <si>
    <t>IVA ACQ 04%</t>
  </si>
  <si>
    <t>31.10.2024</t>
  </si>
  <si>
    <t>SIR SISTEMI ITALIAN</t>
  </si>
  <si>
    <t>IT00748940160</t>
  </si>
  <si>
    <t>06.11.2024</t>
  </si>
  <si>
    <t>GRACE COMPANY SRL</t>
  </si>
  <si>
    <t>IT11895470968</t>
  </si>
  <si>
    <t>IVA ACQ 10%</t>
  </si>
  <si>
    <t>04.11.2024</t>
  </si>
  <si>
    <t>RISTORANTE ALBERGO</t>
  </si>
  <si>
    <t>IT02820170161</t>
  </si>
  <si>
    <t>V1  152/24</t>
  </si>
  <si>
    <t>05.12.2024</t>
  </si>
  <si>
    <t>MARNATI S.A.S.</t>
  </si>
  <si>
    <t>IT10743330150</t>
  </si>
  <si>
    <t>4911/2024</t>
  </si>
  <si>
    <t>HOTEL NUOVA FIERA S</t>
  </si>
  <si>
    <t>IT05507240967</t>
  </si>
  <si>
    <t>5108/2024</t>
  </si>
  <si>
    <t>5028/2024</t>
  </si>
  <si>
    <t>5107/2024</t>
  </si>
  <si>
    <t>5109/2024</t>
  </si>
  <si>
    <t>5231/2024</t>
  </si>
  <si>
    <t>19.12.2024</t>
  </si>
  <si>
    <t>10.12.2024</t>
  </si>
  <si>
    <t>SIRENELLA SNC</t>
  </si>
  <si>
    <t>IT00867470965</t>
  </si>
  <si>
    <t>12.12.2024</t>
  </si>
  <si>
    <t>04.12.2024</t>
  </si>
  <si>
    <t>TRENITALIA SPA</t>
  </si>
  <si>
    <t>IT05403151003</t>
  </si>
  <si>
    <t>AZI2480186</t>
  </si>
  <si>
    <t>03.11.2024</t>
  </si>
  <si>
    <t>NTV NUOVO TRASPORTO</t>
  </si>
  <si>
    <t>IT09247981005</t>
  </si>
  <si>
    <t>12/E</t>
  </si>
  <si>
    <t>SAMA EVOLUTION SAS</t>
  </si>
  <si>
    <t>IT04956490157</t>
  </si>
  <si>
    <t>CAP HOLDING SPA</t>
  </si>
  <si>
    <t>IT13187590156</t>
  </si>
  <si>
    <t>2024E466066</t>
  </si>
  <si>
    <t>REPOWER VENDITA ITA</t>
  </si>
  <si>
    <t>IT13181080154</t>
  </si>
  <si>
    <t>W17841</t>
  </si>
  <si>
    <t>DOUBLE YOU</t>
  </si>
  <si>
    <t>IT08714820969</t>
  </si>
  <si>
    <t>27.11.2024</t>
  </si>
  <si>
    <t>TIGROS SPA</t>
  </si>
  <si>
    <t>IT12790620152</t>
  </si>
  <si>
    <t>F.G. DI MASTACAN FL</t>
  </si>
  <si>
    <t>IT10938440012</t>
  </si>
  <si>
    <t>2024G184649</t>
  </si>
  <si>
    <t>439/001</t>
  </si>
  <si>
    <t>01.12.2024</t>
  </si>
  <si>
    <t>NEXT TRANSFER DI GI</t>
  </si>
  <si>
    <t>IT02050270186</t>
  </si>
  <si>
    <t>401/001</t>
  </si>
  <si>
    <t>02.11.2024</t>
  </si>
  <si>
    <t>14.11.2024</t>
  </si>
  <si>
    <t>GOLF HOTEL SRL</t>
  </si>
  <si>
    <t>IT00781130158</t>
  </si>
  <si>
    <t>FT01/24000635</t>
  </si>
  <si>
    <t>LEONARDO HOTEL SRL</t>
  </si>
  <si>
    <t>IT08690500965</t>
  </si>
  <si>
    <t>448899/GC</t>
  </si>
  <si>
    <t>09.12.2024</t>
  </si>
  <si>
    <t>AGES TRADE SPA</t>
  </si>
  <si>
    <t>IT03750550968</t>
  </si>
  <si>
    <t>IVA ACQ Fuori Campo IVA</t>
  </si>
  <si>
    <t>AQ09884177</t>
  </si>
  <si>
    <t>VODAFONE ITALIA S.P</t>
  </si>
  <si>
    <t>IT08539010010</t>
  </si>
  <si>
    <t>15.11.2024</t>
  </si>
  <si>
    <t>NESPRESSO ITALIANA</t>
  </si>
  <si>
    <t>IT12886180152</t>
  </si>
  <si>
    <t>IVA ACQ 22%</t>
  </si>
  <si>
    <t>20.11.2024</t>
  </si>
  <si>
    <t>GLASA PROMOTION DI</t>
  </si>
  <si>
    <t>IT08384650969</t>
  </si>
  <si>
    <t>26.11.2024</t>
  </si>
  <si>
    <t>EUROGALVANO SRL</t>
  </si>
  <si>
    <t>IT01710810985</t>
  </si>
  <si>
    <t>IDEA e SVILUPPO SRL</t>
  </si>
  <si>
    <t>IT01971530686</t>
  </si>
  <si>
    <t>IT41Q5XOABEI</t>
  </si>
  <si>
    <t>06.10.2024</t>
  </si>
  <si>
    <t>AMAZON Business EU</t>
  </si>
  <si>
    <t>LU23561633</t>
  </si>
  <si>
    <t>001087-0C0 24</t>
  </si>
  <si>
    <t>RISTO TEAM SRL</t>
  </si>
  <si>
    <t>IT03354180162</t>
  </si>
  <si>
    <t>IT24-32301I-71</t>
  </si>
  <si>
    <t>07.11.2024</t>
  </si>
  <si>
    <t>CARTOLERIA MANZONI</t>
  </si>
  <si>
    <t>IT01646880888</t>
  </si>
  <si>
    <t>V0/193</t>
  </si>
  <si>
    <t>TINPLATE SRL CON SO</t>
  </si>
  <si>
    <t>IT03575340983</t>
  </si>
  <si>
    <t>42-2024-</t>
  </si>
  <si>
    <t>TOPSEC DI VOLONTÉ C</t>
  </si>
  <si>
    <t>IT10691990153</t>
  </si>
  <si>
    <t>46-2024-</t>
  </si>
  <si>
    <t>MECSYSTEM SRL</t>
  </si>
  <si>
    <t>IT02640480964</t>
  </si>
  <si>
    <t>FATT/2024/02989</t>
  </si>
  <si>
    <t>MANUFAT ENGINEERING</t>
  </si>
  <si>
    <t>IT03754440133</t>
  </si>
  <si>
    <t>ULTRAPOLYMERS ITALI</t>
  </si>
  <si>
    <t>IT02989780164</t>
  </si>
  <si>
    <t>WEISS TECHNIK ITALI</t>
  </si>
  <si>
    <t>IT06346840157</t>
  </si>
  <si>
    <t>PUNTOVITI SRL</t>
  </si>
  <si>
    <t>IT13104771004</t>
  </si>
  <si>
    <t>2024FCI04142</t>
  </si>
  <si>
    <t>S.I. EXPRESS SERVIZ</t>
  </si>
  <si>
    <t>IT08012750017</t>
  </si>
  <si>
    <t>18.12.2024</t>
  </si>
  <si>
    <t>MEASUREIT S.R.L. UN</t>
  </si>
  <si>
    <t>IT04681810281</t>
  </si>
  <si>
    <t>16.12.2024</t>
  </si>
  <si>
    <t>TECNOMATICVARESE S.</t>
  </si>
  <si>
    <t>IT01556780128</t>
  </si>
  <si>
    <t>SERIGRAFIA PERTOLDI</t>
  </si>
  <si>
    <t>IT01195240302</t>
  </si>
  <si>
    <t>INV-IT-22385</t>
  </si>
  <si>
    <t>QUICKPARTS ITALY SRL</t>
  </si>
  <si>
    <t>IT12533450016</t>
  </si>
  <si>
    <t>17.12.2024</t>
  </si>
  <si>
    <t>TEC S.R.L.</t>
  </si>
  <si>
    <t>IT02946410962</t>
  </si>
  <si>
    <t>ARGOSPED SOCIETA' B</t>
  </si>
  <si>
    <t>IT03957780160</t>
  </si>
  <si>
    <t>D/24/0001754</t>
  </si>
  <si>
    <t>CO.MI.TRAS. Societa</t>
  </si>
  <si>
    <t>IT01673380158</t>
  </si>
  <si>
    <t>29.10.2024</t>
  </si>
  <si>
    <t>FEDEX EXPRESS ITALY</t>
  </si>
  <si>
    <t>IT09399880153</t>
  </si>
  <si>
    <t>MIL0007095000</t>
  </si>
  <si>
    <t>DHL EXPRESS (ITALY)</t>
  </si>
  <si>
    <t>IT04209680158</t>
  </si>
  <si>
    <t>POLYMER PRODUCTS IT</t>
  </si>
  <si>
    <t>IT12238060961</t>
  </si>
  <si>
    <t>TV093337</t>
  </si>
  <si>
    <t>13.11.2024</t>
  </si>
  <si>
    <t>SCHENKER ITALIANA S</t>
  </si>
  <si>
    <t>IT00916900152</t>
  </si>
  <si>
    <t>5060/RM</t>
  </si>
  <si>
    <t>08.11.2024</t>
  </si>
  <si>
    <t>UFFICIOSTILE SPA</t>
  </si>
  <si>
    <t>IT06049991000</t>
  </si>
  <si>
    <t>VN24-003575</t>
  </si>
  <si>
    <t>RIA GRANT THORNTON</t>
  </si>
  <si>
    <t>IT02342440399</t>
  </si>
  <si>
    <t>2024/00793/RHO</t>
  </si>
  <si>
    <t>NEW PIT STOP DI FIL</t>
  </si>
  <si>
    <t>IT13354030960</t>
  </si>
  <si>
    <t>2024/00796/RHO</t>
  </si>
  <si>
    <t>2024/00807/RHO</t>
  </si>
  <si>
    <t>2024/00677/RHO</t>
  </si>
  <si>
    <t>2024/00732/RHO</t>
  </si>
  <si>
    <t>2024/00667/RHO</t>
  </si>
  <si>
    <t>11.11.2024</t>
  </si>
  <si>
    <t>2024/00737/RHO</t>
  </si>
  <si>
    <t>2024/00717/RHO</t>
  </si>
  <si>
    <t>2024/00724/RHO</t>
  </si>
  <si>
    <t>2024/00727/RHO</t>
  </si>
  <si>
    <t>2024/00690/RHO</t>
  </si>
  <si>
    <t>19.11.2024</t>
  </si>
  <si>
    <t>2024/00642/RHO</t>
  </si>
  <si>
    <t>2024/00708/RHO</t>
  </si>
  <si>
    <t>2024/00648/RHO</t>
  </si>
  <si>
    <t>05.11.2024</t>
  </si>
  <si>
    <t>2024/00684/RHO</t>
  </si>
  <si>
    <t>2024/05184</t>
  </si>
  <si>
    <t>ET CAR SERVICE</t>
  </si>
  <si>
    <t>IT04664170968</t>
  </si>
  <si>
    <t>24FV0669</t>
  </si>
  <si>
    <t>GAI GIACOMO S.R.L.</t>
  </si>
  <si>
    <t>IT11044920012</t>
  </si>
  <si>
    <t>PROGIND S.R.L.</t>
  </si>
  <si>
    <t>IT07357500011</t>
  </si>
  <si>
    <t>LUOIL086312024</t>
  </si>
  <si>
    <t>OPEN GAS SRL</t>
  </si>
  <si>
    <t>IT03118270135</t>
  </si>
  <si>
    <t>IT41STSBABEI</t>
  </si>
  <si>
    <t>14.10.2024</t>
  </si>
  <si>
    <t>AMAZON BUSINESS EU</t>
  </si>
  <si>
    <t>IT13397910962</t>
  </si>
  <si>
    <t>IT41ZWTJABEI</t>
  </si>
  <si>
    <t>IT41ZCRHABEI</t>
  </si>
  <si>
    <t>IT41ZCZVABEI</t>
  </si>
  <si>
    <t>IT41YV74ABEI</t>
  </si>
  <si>
    <t>IT424GK7ABEI</t>
  </si>
  <si>
    <t>22.11.2024</t>
  </si>
  <si>
    <t>IT426G3RABEI</t>
  </si>
  <si>
    <t>IT423U93ABEI</t>
  </si>
  <si>
    <t>IT4205Y3ABEI</t>
  </si>
  <si>
    <t>09.11.2024</t>
  </si>
  <si>
    <t>08.10.2024</t>
  </si>
  <si>
    <t>IT4207AQABEI</t>
  </si>
  <si>
    <t>IT4207NOABEI</t>
  </si>
  <si>
    <t>10.11.2024</t>
  </si>
  <si>
    <t>IT42A6NLABEI</t>
  </si>
  <si>
    <t>07.12.2024</t>
  </si>
  <si>
    <t>856/IT</t>
  </si>
  <si>
    <t>21.11.2024</t>
  </si>
  <si>
    <t>SERISTUDIO SPA</t>
  </si>
  <si>
    <t>IT01660870997</t>
  </si>
  <si>
    <t>0000005319605/</t>
  </si>
  <si>
    <t>SELLA LEASING S.P.A.</t>
  </si>
  <si>
    <t>IT02675650028</t>
  </si>
  <si>
    <t>0000005347023/</t>
  </si>
  <si>
    <t>PLASTECO SRL</t>
  </si>
  <si>
    <t>IT01518940133</t>
  </si>
  <si>
    <t>948/D</t>
  </si>
  <si>
    <t>P.M.P. FIRENZE SRL</t>
  </si>
  <si>
    <t>IT01540140488</t>
  </si>
  <si>
    <t>11/E</t>
  </si>
  <si>
    <t>24-FV14499</t>
  </si>
  <si>
    <t>SPEKTRA NOLO SRL</t>
  </si>
  <si>
    <t>IT04065020960</t>
  </si>
  <si>
    <t>REM ECOLOGIA SRL</t>
  </si>
  <si>
    <t>IT04807900966</t>
  </si>
  <si>
    <t>27.12.2024</t>
  </si>
  <si>
    <t>MEWA S.R.L.</t>
  </si>
  <si>
    <t>IT12717620152</t>
  </si>
  <si>
    <t>BRICOMAN ITALIA S.R</t>
  </si>
  <si>
    <t>IT05602670969</t>
  </si>
  <si>
    <t>KION RENTAL SERVICE</t>
  </si>
  <si>
    <t>IT12949870153</t>
  </si>
  <si>
    <t>BIANCHI e  C. SRL</t>
  </si>
  <si>
    <t>IT00671810133</t>
  </si>
  <si>
    <t>87-4161868592-</t>
  </si>
  <si>
    <t>BPER BANCA S.P.A.</t>
  </si>
  <si>
    <t>IT03830780361</t>
  </si>
  <si>
    <t>7944/V1</t>
  </si>
  <si>
    <t>DOLLMAR  SPA</t>
  </si>
  <si>
    <t>IT00727610156</t>
  </si>
  <si>
    <t>FVM 24000283</t>
  </si>
  <si>
    <t>ALFAGIPLAST S.R.L.</t>
  </si>
  <si>
    <t>IT02655250427</t>
  </si>
  <si>
    <t>MXP0639545</t>
  </si>
  <si>
    <t>ALBIS PLASTIC ITALI</t>
  </si>
  <si>
    <t>IT09568050968</t>
  </si>
  <si>
    <t>FERREMI RODOLFO S.P</t>
  </si>
  <si>
    <t>IT00601690985</t>
  </si>
  <si>
    <t>06.12.2024</t>
  </si>
  <si>
    <t>IVM S.P.A.</t>
  </si>
  <si>
    <t>IT00697630960</t>
  </si>
  <si>
    <t>MAW SPA</t>
  </si>
  <si>
    <t>IT04216420986</t>
  </si>
  <si>
    <t>MXP0633041</t>
  </si>
  <si>
    <t>/DIF/VEN/00043</t>
  </si>
  <si>
    <t>CIBAS S.R.L.</t>
  </si>
  <si>
    <t>IT07781230151</t>
  </si>
  <si>
    <t>24/067133/F01</t>
  </si>
  <si>
    <t>IDG 01 S.P.A.</t>
  </si>
  <si>
    <t>IT00526610019</t>
  </si>
  <si>
    <t>DACHSER &amp; FERCAM IT</t>
  </si>
  <si>
    <t>IT03222820213</t>
  </si>
  <si>
    <t>FATT/2024/65035</t>
  </si>
  <si>
    <t>PSK AD NETWORK SRL</t>
  </si>
  <si>
    <t>IT08560181219</t>
  </si>
  <si>
    <t>VD24-340152</t>
  </si>
  <si>
    <t>ARCESE TRASPORTI S.</t>
  </si>
  <si>
    <t>IT00122680226</t>
  </si>
  <si>
    <t>VD24-342556</t>
  </si>
  <si>
    <t>2024/0000646/01</t>
  </si>
  <si>
    <t>ARMONIA SRL</t>
  </si>
  <si>
    <t>IT02551900125</t>
  </si>
  <si>
    <t>CHEP ITALIA S.R.L.</t>
  </si>
  <si>
    <t>IT01913160345</t>
  </si>
  <si>
    <t>2401771/1</t>
  </si>
  <si>
    <t>G.M.G. S.P.A.</t>
  </si>
  <si>
    <t>IT01779260288</t>
  </si>
  <si>
    <t>INTESA SANPAOLO S.P</t>
  </si>
  <si>
    <t>IT11991500015</t>
  </si>
  <si>
    <t>132/FE</t>
  </si>
  <si>
    <t>DIZZY MALLONE</t>
  </si>
  <si>
    <t>IT03456940125</t>
  </si>
  <si>
    <t>COLT TECHNOLOGY SER</t>
  </si>
  <si>
    <t>IT12286350157</t>
  </si>
  <si>
    <t>T24-32071I-121</t>
  </si>
  <si>
    <t>FERROELETTRA S.A.S.</t>
  </si>
  <si>
    <t>IT01248710772</t>
  </si>
  <si>
    <t>IT2024-403690</t>
  </si>
  <si>
    <t>INTERTEK ITALIA S.P</t>
  </si>
  <si>
    <t>IT12431470157</t>
  </si>
  <si>
    <t>VL24/---917</t>
  </si>
  <si>
    <t>ING. LUCARELLI e C.</t>
  </si>
  <si>
    <t>IT08639830150</t>
  </si>
  <si>
    <t>CADLAND SPA</t>
  </si>
  <si>
    <t>IT01389620442</t>
  </si>
  <si>
    <t>1802/00</t>
  </si>
  <si>
    <t>TECNOLUBESEAL SPA</t>
  </si>
  <si>
    <t>IT01385670235</t>
  </si>
  <si>
    <t>NO GRAVITY S.R.L.</t>
  </si>
  <si>
    <t>IT07477740968</t>
  </si>
  <si>
    <t>OGP HOMMEL ITALIA S</t>
  </si>
  <si>
    <t>IT07432940968</t>
  </si>
  <si>
    <t>TEKUBE SRL</t>
  </si>
  <si>
    <t>IT02932880301</t>
  </si>
  <si>
    <t>002563/24</t>
  </si>
  <si>
    <t>COPYING SRL</t>
  </si>
  <si>
    <t>IT00615600137</t>
  </si>
  <si>
    <t>MICROSERVICE SRL</t>
  </si>
  <si>
    <t>IT08061270016</t>
  </si>
  <si>
    <t>44/6146</t>
  </si>
  <si>
    <t>DOUGLAS ITALIA SPA</t>
  </si>
  <si>
    <t>IT02070451204</t>
  </si>
  <si>
    <t>1790/24</t>
  </si>
  <si>
    <t>EL.BO. SERVICE S.A.</t>
  </si>
  <si>
    <t>IT10666710156</t>
  </si>
  <si>
    <t>V1-108320</t>
  </si>
  <si>
    <t>30.12.2024</t>
  </si>
  <si>
    <t>FIDELITAS SPA</t>
  </si>
  <si>
    <t>IT02084640164</t>
  </si>
  <si>
    <t>3/1068</t>
  </si>
  <si>
    <t>APURA SRL</t>
  </si>
  <si>
    <t>IT03560460176</t>
  </si>
  <si>
    <t>59931/2024/01</t>
  </si>
  <si>
    <t>BPCE LEASE - SUCCUR</t>
  </si>
  <si>
    <t>IT04941290969</t>
  </si>
  <si>
    <t>23.12.2024</t>
  </si>
  <si>
    <t>DSV SPA</t>
  </si>
  <si>
    <t>IT00891230153</t>
  </si>
  <si>
    <t>VD24-659794</t>
  </si>
  <si>
    <t>24.12.2024</t>
  </si>
  <si>
    <t>2024/00745/RHO</t>
  </si>
  <si>
    <t>LA.P.M.  S.N.C. di</t>
  </si>
  <si>
    <t>IT01720240132</t>
  </si>
  <si>
    <t>7729/V1</t>
  </si>
  <si>
    <t>2024-79412</t>
  </si>
  <si>
    <t>SOLDO ITALIA SRL</t>
  </si>
  <si>
    <t>IT11864540965</t>
  </si>
  <si>
    <t>2024/00771/RHO</t>
  </si>
  <si>
    <t>2024/00761/RHO</t>
  </si>
  <si>
    <t>2024/0000641</t>
  </si>
  <si>
    <t>BSA S.R.L. MECHANIC</t>
  </si>
  <si>
    <t>IT08663740960</t>
  </si>
  <si>
    <t>UMANA SPA</t>
  </si>
  <si>
    <t>IT04681350270</t>
  </si>
  <si>
    <t>I-FAST CONTAINER LO</t>
  </si>
  <si>
    <t>IT09397690018</t>
  </si>
  <si>
    <t>5299/E</t>
  </si>
  <si>
    <t>ESSE SERVICE SRL</t>
  </si>
  <si>
    <t>IT09533030012</t>
  </si>
  <si>
    <t>VD24-658725</t>
  </si>
  <si>
    <t>2024/V2/4051610</t>
  </si>
  <si>
    <t>TELMOTOR SPA</t>
  </si>
  <si>
    <t>IT00228060166</t>
  </si>
  <si>
    <t>TECNO E.D.M. SRL</t>
  </si>
  <si>
    <t>IT06871240013</t>
  </si>
  <si>
    <t>GRAFICHE ATA DI ERN</t>
  </si>
  <si>
    <t>IT00816400964</t>
  </si>
  <si>
    <t>EUROFFICE ITALIA SRL</t>
  </si>
  <si>
    <t>IT06495580968</t>
  </si>
  <si>
    <t>MXP0654770</t>
  </si>
  <si>
    <t>3155/2</t>
  </si>
  <si>
    <t>BRUSCHI SRL</t>
  </si>
  <si>
    <t>IT02926320157</t>
  </si>
  <si>
    <t>METALGALVANO PLASTI</t>
  </si>
  <si>
    <t>IT02198290120</t>
  </si>
  <si>
    <t>1/963</t>
  </si>
  <si>
    <t>AMPER-AUTO SRL</t>
  </si>
  <si>
    <t>IT03773550011</t>
  </si>
  <si>
    <t>2024V01136</t>
  </si>
  <si>
    <t>CROMOPLASTICA C.M.C</t>
  </si>
  <si>
    <t>IT01064250168</t>
  </si>
  <si>
    <t>IT241000025319</t>
  </si>
  <si>
    <t>CISCO SYSTEMS ITALY</t>
  </si>
  <si>
    <t>IT10978220159</t>
  </si>
  <si>
    <t>ADPRO CONSULENZE DI</t>
  </si>
  <si>
    <t>IT05288110967</t>
  </si>
  <si>
    <t>X13500</t>
  </si>
  <si>
    <t>TARENZI S.P.A.</t>
  </si>
  <si>
    <t>IT04116020969</t>
  </si>
  <si>
    <t>2024/V2/4054278</t>
  </si>
  <si>
    <t>MXP0666929</t>
  </si>
  <si>
    <t>30.10.2024</t>
  </si>
  <si>
    <t>AG TECHNICAL S.R.L.</t>
  </si>
  <si>
    <t>IT12479730157</t>
  </si>
  <si>
    <t>NUOVA IDEALTAGLIO S</t>
  </si>
  <si>
    <t>IT06204570151</t>
  </si>
  <si>
    <t>POSTE ITALIANE S.P.</t>
  </si>
  <si>
    <t>IT01114601006</t>
  </si>
  <si>
    <t>O.M.A.B.  S.R.L.</t>
  </si>
  <si>
    <t>IT09747510155</t>
  </si>
  <si>
    <t>UNICREDIT S.P.A.</t>
  </si>
  <si>
    <t>IT00348170101</t>
  </si>
  <si>
    <t>2903/00</t>
  </si>
  <si>
    <t>ALLMAG SRL</t>
  </si>
  <si>
    <t>IT05115410010</t>
  </si>
  <si>
    <t>JJL42011</t>
  </si>
  <si>
    <t>BNP PARIBAS LEASE G</t>
  </si>
  <si>
    <t>IT13455940158</t>
  </si>
  <si>
    <t>JJL52694</t>
  </si>
  <si>
    <t>JJL20567</t>
  </si>
  <si>
    <t>JJL09761</t>
  </si>
  <si>
    <t>MARKEM IMAJE S.R.L.</t>
  </si>
  <si>
    <t>IT08295780152</t>
  </si>
  <si>
    <t>ALLEANTIA SRL</t>
  </si>
  <si>
    <t>IT02011550502</t>
  </si>
  <si>
    <t>394/A</t>
  </si>
  <si>
    <t>PLEXUS MANAGEMENT S</t>
  </si>
  <si>
    <t>IT09483640018</t>
  </si>
  <si>
    <t>400/A</t>
  </si>
  <si>
    <t>ENERGY SAVING MANAG</t>
  </si>
  <si>
    <t>IT13016440151</t>
  </si>
  <si>
    <t>CARL ZEISS S.P.A co</t>
  </si>
  <si>
    <t>IT00721920155</t>
  </si>
  <si>
    <t>FPR 304/24</t>
  </si>
  <si>
    <t>FUTURAWEB SRL</t>
  </si>
  <si>
    <t>IT03585460961</t>
  </si>
  <si>
    <t>FPR 311/24</t>
  </si>
  <si>
    <t>V1-11894</t>
  </si>
  <si>
    <t>STUDIO TORTA SPA</t>
  </si>
  <si>
    <t>IT06589950010</t>
  </si>
  <si>
    <t>Automobili Lamborgh</t>
  </si>
  <si>
    <t>IT00591801204</t>
  </si>
  <si>
    <t>295/001</t>
  </si>
  <si>
    <t>ITALPROJECT S.R.L.</t>
  </si>
  <si>
    <t>IT07779680011</t>
  </si>
  <si>
    <t>I604</t>
  </si>
  <si>
    <t>FAKT S.R.L.</t>
  </si>
  <si>
    <t>IT02723800989</t>
  </si>
  <si>
    <t>498/V1</t>
  </si>
  <si>
    <t>DOLLMAR MECCANICA S</t>
  </si>
  <si>
    <t>IT06833110965</t>
  </si>
  <si>
    <t>IBM ITALIA S.P.A.</t>
  </si>
  <si>
    <t>IT10914660153</t>
  </si>
  <si>
    <t>504/24</t>
  </si>
  <si>
    <t>SOFTECH SOFTWARE e</t>
  </si>
  <si>
    <t>IT11142160156</t>
  </si>
  <si>
    <t>V1-11478</t>
  </si>
  <si>
    <t>RS COMPONENTS S.R.L.</t>
  </si>
  <si>
    <t>IT02267810964</t>
  </si>
  <si>
    <t>82/001</t>
  </si>
  <si>
    <t>RIDENDRIVE SRL</t>
  </si>
  <si>
    <t>IT12380500012</t>
  </si>
  <si>
    <t>93/FAT</t>
  </si>
  <si>
    <t>PERO SPORTING CLUB</t>
  </si>
  <si>
    <t>IT11987900153</t>
  </si>
  <si>
    <t>CARMELO AVV. CATALF</t>
  </si>
  <si>
    <t>IT12387950152</t>
  </si>
  <si>
    <t>WUERTH S.R.L.</t>
  </si>
  <si>
    <t>IT00125230219</t>
  </si>
  <si>
    <t>PAOLA MARIA BIGNOTTI</t>
  </si>
  <si>
    <t>IT13443720969</t>
  </si>
  <si>
    <t>510701-013980</t>
  </si>
  <si>
    <t>CROWN WORLDWIDE SRL</t>
  </si>
  <si>
    <t>IT13005180156</t>
  </si>
  <si>
    <t>ATEMI S.R.L.</t>
  </si>
  <si>
    <t>IT00814200150</t>
  </si>
  <si>
    <t>2401817/1</t>
  </si>
  <si>
    <t>IT42AQT4ABEI</t>
  </si>
  <si>
    <t>V1  001486</t>
  </si>
  <si>
    <t>FORUM GLOBAL SERVIC</t>
  </si>
  <si>
    <t>IT03170390128</t>
  </si>
  <si>
    <t>V1-11826</t>
  </si>
  <si>
    <t>SELI-KAB S.R.L.</t>
  </si>
  <si>
    <t>IT11685130012</t>
  </si>
  <si>
    <t>ARUBA S.P.A.</t>
  </si>
  <si>
    <t>IT01573850516</t>
  </si>
  <si>
    <t>24-0031247</t>
  </si>
  <si>
    <t>18.11.2024</t>
  </si>
  <si>
    <t>INAZ S.R.L. Societa</t>
  </si>
  <si>
    <t>IT05026960962</t>
  </si>
  <si>
    <t>7730/V1</t>
  </si>
  <si>
    <t>7268/C</t>
  </si>
  <si>
    <t>ZUCCHETTI CENTRO SI</t>
  </si>
  <si>
    <t>IT01262190513</t>
  </si>
  <si>
    <t>KR</t>
  </si>
  <si>
    <t>12.11.2024</t>
  </si>
  <si>
    <t>GF MACHINING SOLUTI</t>
  </si>
  <si>
    <t>IT09726720155</t>
  </si>
  <si>
    <t>EBV ELEKTRONIK S.R.</t>
  </si>
  <si>
    <t>IT10904440152</t>
  </si>
  <si>
    <t>ARROW ELECTRONICS I</t>
  </si>
  <si>
    <t>IT00751300153</t>
  </si>
  <si>
    <t>DVE000311934</t>
  </si>
  <si>
    <t>UNICREDIT FACTORING</t>
  </si>
  <si>
    <t>IT01462680156</t>
  </si>
  <si>
    <t>IVA ACQ Esente Art. 10 DPR 63</t>
  </si>
  <si>
    <t>FVE000238669</t>
  </si>
  <si>
    <t>FVE000240921</t>
  </si>
  <si>
    <t>DVE000312560</t>
  </si>
  <si>
    <t>DVE000314323</t>
  </si>
  <si>
    <t>DVE000314087</t>
  </si>
  <si>
    <t>CREDIT AGRICOLE LEA</t>
  </si>
  <si>
    <t>IT13182260961</t>
  </si>
  <si>
    <t>FVE000245040</t>
  </si>
  <si>
    <t>2024/FEP/7805</t>
  </si>
  <si>
    <t>BANCA IFIS S.P.A.</t>
  </si>
  <si>
    <t>IT04570150278</t>
  </si>
  <si>
    <t>2024/FEP/7527</t>
  </si>
  <si>
    <t>2024/FEP/7416</t>
  </si>
  <si>
    <t>2024/FEP/7327</t>
  </si>
  <si>
    <t>2024/FEP/7994</t>
  </si>
  <si>
    <t>2024/FEP/8055</t>
  </si>
  <si>
    <t>2/2/1336</t>
  </si>
  <si>
    <t>CSM CARE SRL</t>
  </si>
  <si>
    <t>IT06369260960</t>
  </si>
  <si>
    <t>A/033876</t>
  </si>
  <si>
    <t>A/030923</t>
  </si>
  <si>
    <t>IVA ACQ Non imponibile Art. 9</t>
  </si>
  <si>
    <t>50361/VE/FM</t>
  </si>
  <si>
    <t>UBV GROUP S.P.A.</t>
  </si>
  <si>
    <t>IT01438710137</t>
  </si>
  <si>
    <t>MIL402096585</t>
  </si>
  <si>
    <t>J.A.S. JET AIR SERV</t>
  </si>
  <si>
    <t>IT01921910152</t>
  </si>
  <si>
    <t>V421275</t>
  </si>
  <si>
    <t>V421281</t>
  </si>
  <si>
    <t>United Parcel Servi</t>
  </si>
  <si>
    <t>IT08537690151</t>
  </si>
  <si>
    <t>V377037</t>
  </si>
  <si>
    <t>V377040</t>
  </si>
  <si>
    <t>V378086</t>
  </si>
  <si>
    <t>W1108332</t>
  </si>
  <si>
    <t>DHL GLOBAL FORWARDI</t>
  </si>
  <si>
    <t>IT00754800159</t>
  </si>
  <si>
    <t>TV100249</t>
  </si>
  <si>
    <t>MIL0007245305</t>
  </si>
  <si>
    <t>V417060</t>
  </si>
  <si>
    <t>W1117262</t>
  </si>
  <si>
    <t>V418138</t>
  </si>
  <si>
    <t>V418137</t>
  </si>
  <si>
    <t>BUA00008209</t>
  </si>
  <si>
    <t>SPARX EXPRESS ITALY</t>
  </si>
  <si>
    <t>IT10903680964</t>
  </si>
  <si>
    <t>24.10.2024</t>
  </si>
  <si>
    <t>V345899</t>
  </si>
  <si>
    <t>16.10.2024</t>
  </si>
  <si>
    <t>VD24-345028</t>
  </si>
  <si>
    <t>VD24-345027</t>
  </si>
  <si>
    <t>KINTETSU WORLD EXPR</t>
  </si>
  <si>
    <t>IT12481190150</t>
  </si>
  <si>
    <t>51757/VE/FM</t>
  </si>
  <si>
    <t>47715/VE/FM</t>
  </si>
  <si>
    <t>V411587</t>
  </si>
  <si>
    <t>W1131516</t>
  </si>
  <si>
    <t>31.01.2025</t>
  </si>
  <si>
    <t>47684/VE/FM</t>
  </si>
  <si>
    <t>IVA ACQ Non imponibile Art. 1</t>
  </si>
  <si>
    <t>ELC3198R6</t>
  </si>
  <si>
    <t>BD</t>
  </si>
  <si>
    <t>DOGANA</t>
  </si>
  <si>
    <t>IT06409601009</t>
  </si>
  <si>
    <t>IVA ACQ Non imponibile Art. 8</t>
  </si>
  <si>
    <t>TETX2089R8</t>
  </si>
  <si>
    <t>EOP5966R8</t>
  </si>
  <si>
    <t>TEG17092R3</t>
  </si>
  <si>
    <t>TERA9791R4</t>
  </si>
  <si>
    <t>EWD0760R5</t>
  </si>
  <si>
    <t>TDNL6351R3</t>
  </si>
  <si>
    <t>TJK5516R3</t>
  </si>
  <si>
    <t>17.11.2024</t>
  </si>
  <si>
    <t>TDCG4822R6</t>
  </si>
  <si>
    <t>TDGC9446R7</t>
  </si>
  <si>
    <t>ENW4134R0</t>
  </si>
  <si>
    <t>TDDM8744R4</t>
  </si>
  <si>
    <t>TETU1353R0</t>
  </si>
  <si>
    <t>15.12.2024</t>
  </si>
  <si>
    <t>TCVS2808R1</t>
  </si>
  <si>
    <t>DYN3677R3</t>
  </si>
  <si>
    <t>TEFH5258R4</t>
  </si>
  <si>
    <t>TEIE9605R5</t>
  </si>
  <si>
    <t>EYM2710R9</t>
  </si>
  <si>
    <t>TEYK8537R3</t>
  </si>
  <si>
    <t>TEVE4355R1</t>
  </si>
  <si>
    <t>DOO7259R0</t>
  </si>
  <si>
    <t>FAK4550R6</t>
  </si>
  <si>
    <t>EGY4393R7</t>
  </si>
  <si>
    <t>EII9151R0</t>
  </si>
  <si>
    <t>FCS1555R9</t>
  </si>
  <si>
    <t>EXA7932R2</t>
  </si>
  <si>
    <t>24-0-244898</t>
  </si>
  <si>
    <t>DARTON SRL</t>
  </si>
  <si>
    <t>IT05328060966</t>
  </si>
  <si>
    <t>2024T01619</t>
  </si>
  <si>
    <t>NUOVA SITT SRL</t>
  </si>
  <si>
    <t>IT01550630162</t>
  </si>
  <si>
    <t>876/IT</t>
  </si>
  <si>
    <t>A1806</t>
  </si>
  <si>
    <t>SAMPAOLO STAMPI S.R</t>
  </si>
  <si>
    <t>IT01179700438</t>
  </si>
  <si>
    <t>24-E4112-00016</t>
  </si>
  <si>
    <t>VIGNATI PIETRO e LU</t>
  </si>
  <si>
    <t>IT07661570155</t>
  </si>
  <si>
    <t>SCATOLIFICIO DELES</t>
  </si>
  <si>
    <t>IT01998830127</t>
  </si>
  <si>
    <t>A1889</t>
  </si>
  <si>
    <t>24-E4112-00017</t>
  </si>
  <si>
    <t>MECCANICA FINE S.R.</t>
  </si>
  <si>
    <t>IT03323660161</t>
  </si>
  <si>
    <t>RADICI NOVACIPS S.P</t>
  </si>
  <si>
    <t>IT00917130163</t>
  </si>
  <si>
    <t>A1932</t>
  </si>
  <si>
    <t>FE24003224</t>
  </si>
  <si>
    <t>MOLLIFICIO BERGAMAS</t>
  </si>
  <si>
    <t>IT00212700165</t>
  </si>
  <si>
    <t>2193/O1</t>
  </si>
  <si>
    <t>MARCA SRL</t>
  </si>
  <si>
    <t>IT04772610152</t>
  </si>
  <si>
    <t>2194/O1</t>
  </si>
  <si>
    <t>2230/O1</t>
  </si>
  <si>
    <t>MACON RESEARCH SRL</t>
  </si>
  <si>
    <t>IT03590470245</t>
  </si>
  <si>
    <t>AL.MO SRL</t>
  </si>
  <si>
    <t>IT04463780165</t>
  </si>
  <si>
    <t>TECNOMETAL S.R.L.</t>
  </si>
  <si>
    <t>IT09828770157</t>
  </si>
  <si>
    <t>ONE SERVICE LOGISTI</t>
  </si>
  <si>
    <t>IT03041110127</t>
  </si>
  <si>
    <t>23.11.2024</t>
  </si>
  <si>
    <t>937/IT</t>
  </si>
  <si>
    <t>938/IT</t>
  </si>
  <si>
    <t>957/IT</t>
  </si>
  <si>
    <t>955/IT</t>
  </si>
  <si>
    <t>956/IT</t>
  </si>
  <si>
    <t>962/IT</t>
  </si>
  <si>
    <t>944/IT</t>
  </si>
  <si>
    <t>945/IT</t>
  </si>
  <si>
    <t>970/IT</t>
  </si>
  <si>
    <t>946/IT</t>
  </si>
  <si>
    <t>928/IT</t>
  </si>
  <si>
    <t>892/IT</t>
  </si>
  <si>
    <t>889/IT</t>
  </si>
  <si>
    <t>893/IT</t>
  </si>
  <si>
    <t>927/IT</t>
  </si>
  <si>
    <t>898/IT</t>
  </si>
  <si>
    <t>888/IT</t>
  </si>
  <si>
    <t>921/IT</t>
  </si>
  <si>
    <t>920/IT</t>
  </si>
  <si>
    <t>919/IT</t>
  </si>
  <si>
    <t>914/IT</t>
  </si>
  <si>
    <t>915/IT</t>
  </si>
  <si>
    <t>899/IT</t>
  </si>
  <si>
    <t>906/IT</t>
  </si>
  <si>
    <t>913/IT</t>
  </si>
  <si>
    <t>807/IT</t>
  </si>
  <si>
    <t>806/IT</t>
  </si>
  <si>
    <t>894/IT</t>
  </si>
  <si>
    <t>941/IT</t>
  </si>
  <si>
    <t>811/IT</t>
  </si>
  <si>
    <t>808/IT</t>
  </si>
  <si>
    <t>809/IT</t>
  </si>
  <si>
    <t>RUTRONIK ITALIA S.R</t>
  </si>
  <si>
    <t>IT04200090969</t>
  </si>
  <si>
    <t>810/IT</t>
  </si>
  <si>
    <t>O.M.A.S. STAMPI S.R</t>
  </si>
  <si>
    <t>IT00813420965</t>
  </si>
  <si>
    <t>813/IT</t>
  </si>
  <si>
    <t>820/IT</t>
  </si>
  <si>
    <t>819/IT</t>
  </si>
  <si>
    <t>817/IT</t>
  </si>
  <si>
    <t>818/IT</t>
  </si>
  <si>
    <t>838/IT</t>
  </si>
  <si>
    <t>848/IT</t>
  </si>
  <si>
    <t>857/IT</t>
  </si>
  <si>
    <t>MEBA SRL</t>
  </si>
  <si>
    <t>IT01188310120</t>
  </si>
  <si>
    <t>001013VEN</t>
  </si>
  <si>
    <t>CAMAS SPA</t>
  </si>
  <si>
    <t>IT02902340179</t>
  </si>
  <si>
    <t>CLEANING INDUSTRIAL</t>
  </si>
  <si>
    <t>IT05424680014</t>
  </si>
  <si>
    <t>EJOT SAS</t>
  </si>
  <si>
    <t>IT04586010284</t>
  </si>
  <si>
    <t>778/IT</t>
  </si>
  <si>
    <t>816/IT</t>
  </si>
  <si>
    <t>835/IT</t>
  </si>
  <si>
    <t>837/IT</t>
  </si>
  <si>
    <t>24VIT-02068</t>
  </si>
  <si>
    <t>LAIRT SRL</t>
  </si>
  <si>
    <t>IT02702641206</t>
  </si>
  <si>
    <t>836/IT</t>
  </si>
  <si>
    <t>24VIT-02475</t>
  </si>
  <si>
    <t>847/IT</t>
  </si>
  <si>
    <t>24VIT-02355</t>
  </si>
  <si>
    <t>855/IT</t>
  </si>
  <si>
    <t>863/IT</t>
  </si>
  <si>
    <t>25.11.2024</t>
  </si>
  <si>
    <t>BIV2402368</t>
  </si>
  <si>
    <t>GUARNIZIONI INDUSTR</t>
  </si>
  <si>
    <t>IT00616810164</t>
  </si>
  <si>
    <t>862/IT</t>
  </si>
  <si>
    <t>868/IT</t>
  </si>
  <si>
    <t>872/IT</t>
  </si>
  <si>
    <t>871/IT</t>
  </si>
  <si>
    <t>875/IT</t>
  </si>
  <si>
    <t>881/IT</t>
  </si>
  <si>
    <t>MOLLIFICIO FEDE SRL</t>
  </si>
  <si>
    <t>IT02882470137</t>
  </si>
  <si>
    <t>2024T01629</t>
  </si>
  <si>
    <t>217/001</t>
  </si>
  <si>
    <t>19.10.2024</t>
  </si>
  <si>
    <t>PORTGUARDIAN.COM S.</t>
  </si>
  <si>
    <t>IT02764030132</t>
  </si>
  <si>
    <t>959/IT</t>
  </si>
  <si>
    <t>3800/W</t>
  </si>
  <si>
    <t>W EXECUTIVE SRL</t>
  </si>
  <si>
    <t>4052/W</t>
  </si>
  <si>
    <t>001107/0</t>
  </si>
  <si>
    <t>WEB AUTOMOTIVE SRL</t>
  </si>
  <si>
    <t>IT03470520614</t>
  </si>
  <si>
    <t>001108/0</t>
  </si>
  <si>
    <t>2024\0002166\00</t>
  </si>
  <si>
    <t>ASSITEC 2000 S.P.A.</t>
  </si>
  <si>
    <t>IT02116910601</t>
  </si>
  <si>
    <t>2024\0002168\00</t>
  </si>
  <si>
    <t>2024\0002369\00</t>
  </si>
  <si>
    <t>HIFUTURE SRL</t>
  </si>
  <si>
    <t>IT08220980968</t>
  </si>
  <si>
    <t>VE245564</t>
  </si>
  <si>
    <t>FINELINE ITALY SRL</t>
  </si>
  <si>
    <t>IT07595130969</t>
  </si>
  <si>
    <t>FA1-2410423</t>
  </si>
  <si>
    <t>BIEMMEGI S.P.A.</t>
  </si>
  <si>
    <t>IT04192560151</t>
  </si>
  <si>
    <t>AVNET EMG ITALY SRL</t>
  </si>
  <si>
    <t>IT00827240961</t>
  </si>
  <si>
    <t>001157VEN</t>
  </si>
  <si>
    <t>K GPLV SRL</t>
  </si>
  <si>
    <t>IT03538610985</t>
  </si>
  <si>
    <t>ABON PLASTIC  SRL</t>
  </si>
  <si>
    <t>IT01355880129</t>
  </si>
  <si>
    <t>V-240427</t>
  </si>
  <si>
    <t>C.O.S.P.A. DI ANDRE</t>
  </si>
  <si>
    <t>IT01652000165</t>
  </si>
  <si>
    <t>DYNACAST ITALIA S.R</t>
  </si>
  <si>
    <t>IT06494970152</t>
  </si>
  <si>
    <t>GO TO THE MOON SRL</t>
  </si>
  <si>
    <t>IT11331670965</t>
  </si>
  <si>
    <t>LAVEZZARI S.R.L.</t>
  </si>
  <si>
    <t>IT08791400966</t>
  </si>
  <si>
    <t>001049VEN</t>
  </si>
  <si>
    <t>FARNELL ITALIA S.R.</t>
  </si>
  <si>
    <t>IT03616040964</t>
  </si>
  <si>
    <t>1098/24</t>
  </si>
  <si>
    <t>AEONVIS SPA</t>
  </si>
  <si>
    <t>IT03619580966</t>
  </si>
  <si>
    <t>329/001</t>
  </si>
  <si>
    <t>IT-LINK SRL</t>
  </si>
  <si>
    <t>IT02039020207</t>
  </si>
  <si>
    <t>2024T01875</t>
  </si>
  <si>
    <t>001205/0</t>
  </si>
  <si>
    <t>001204/0</t>
  </si>
  <si>
    <t>2024T01940</t>
  </si>
  <si>
    <t>2201/O1</t>
  </si>
  <si>
    <t>2200/O1</t>
  </si>
  <si>
    <t>FISMET SERVICE SRL</t>
  </si>
  <si>
    <t>IT07530200968</t>
  </si>
  <si>
    <t>2402949/1</t>
  </si>
  <si>
    <t>CAPPELLER S.P.A. SB</t>
  </si>
  <si>
    <t>IT00339100240</t>
  </si>
  <si>
    <t>MOPLA S.R.L.</t>
  </si>
  <si>
    <t>IT01332510062</t>
  </si>
  <si>
    <t>966/IT</t>
  </si>
  <si>
    <t>964/IT</t>
  </si>
  <si>
    <t>MAPELLI S.r.l.</t>
  </si>
  <si>
    <t>IT02184890164</t>
  </si>
  <si>
    <t>F2A S.P.A.</t>
  </si>
  <si>
    <t>IT08050380966</t>
  </si>
  <si>
    <t>COS.MEC. S.R.L.</t>
  </si>
  <si>
    <t>IT02180530129</t>
  </si>
  <si>
    <t>972/IT</t>
  </si>
  <si>
    <t>971/IT</t>
  </si>
  <si>
    <t>973/IT</t>
  </si>
  <si>
    <t>2402883/1</t>
  </si>
  <si>
    <t>FA1-2410415</t>
  </si>
  <si>
    <t>BIV2402464</t>
  </si>
  <si>
    <t>2046/O1</t>
  </si>
  <si>
    <t>2033/O1</t>
  </si>
  <si>
    <t>2096/O1</t>
  </si>
  <si>
    <t>2098/O1</t>
  </si>
  <si>
    <t>FA1-2410441</t>
  </si>
  <si>
    <t>2094/O1</t>
  </si>
  <si>
    <t>2099/O1</t>
  </si>
  <si>
    <t>2095/O1</t>
  </si>
  <si>
    <t>2097/O1</t>
  </si>
  <si>
    <t>DELES IMBALLAGGI SP</t>
  </si>
  <si>
    <t>IT02449780127</t>
  </si>
  <si>
    <t>2024T01682</t>
  </si>
  <si>
    <t>001185VEN</t>
  </si>
  <si>
    <t>1184/24</t>
  </si>
  <si>
    <t>GELSIA SRL</t>
  </si>
  <si>
    <t>IT05970420963</t>
  </si>
  <si>
    <t>BIV2402455</t>
  </si>
  <si>
    <t>CROSS POINT SRL A S</t>
  </si>
  <si>
    <t>IT01918740158</t>
  </si>
  <si>
    <t>FE24003169</t>
  </si>
  <si>
    <t>FE24003240</t>
  </si>
  <si>
    <t>2024T01930</t>
  </si>
  <si>
    <t>122/2024</t>
  </si>
  <si>
    <t>MI-ME MINUTERIE MET</t>
  </si>
  <si>
    <t>IT00285360160</t>
  </si>
  <si>
    <t>2024T01912</t>
  </si>
  <si>
    <t>2024T01617</t>
  </si>
  <si>
    <t>2024T01580</t>
  </si>
  <si>
    <t>2024T01757</t>
  </si>
  <si>
    <t>2024T01758</t>
  </si>
  <si>
    <t>2024T01876</t>
  </si>
  <si>
    <t>TECNOSTAMP TRIULZI</t>
  </si>
  <si>
    <t>IT04030870960</t>
  </si>
  <si>
    <t>TE CONNECTIVITY ITA</t>
  </si>
  <si>
    <t>IT00482680014</t>
  </si>
  <si>
    <t>RAMCUBE SRL</t>
  </si>
  <si>
    <t>IT12265050158</t>
  </si>
  <si>
    <t>113/2024</t>
  </si>
  <si>
    <t>METISOFT SPA</t>
  </si>
  <si>
    <t>IT00702470675</t>
  </si>
  <si>
    <t>2150/O1</t>
  </si>
  <si>
    <t>1/0000018945</t>
  </si>
  <si>
    <t>ELMEC INFORMATICA S</t>
  </si>
  <si>
    <t>IT01490000120</t>
  </si>
  <si>
    <t>1/0000018944</t>
  </si>
  <si>
    <t>1/0000020582</t>
  </si>
  <si>
    <t>233/001</t>
  </si>
  <si>
    <t>FS3/376</t>
  </si>
  <si>
    <t>TECNOSTAMPI DEI FLL</t>
  </si>
  <si>
    <t>IT00173470246</t>
  </si>
  <si>
    <t>2047/O1</t>
  </si>
  <si>
    <t>1/0000018642</t>
  </si>
  <si>
    <t>2032/O1</t>
  </si>
  <si>
    <t>2402882/1</t>
  </si>
  <si>
    <t>ALTEN ITALIA S.p.A.</t>
  </si>
  <si>
    <t>IT08238310018</t>
  </si>
  <si>
    <t>2205/O1</t>
  </si>
  <si>
    <t>2202/O1</t>
  </si>
  <si>
    <t>2206/O1</t>
  </si>
  <si>
    <t>2207/O1</t>
  </si>
  <si>
    <t>2203/O1</t>
  </si>
  <si>
    <t>2204/O1</t>
  </si>
  <si>
    <t>2403012/1</t>
  </si>
  <si>
    <t>24VIT-02396</t>
  </si>
  <si>
    <t>001113VEN</t>
  </si>
  <si>
    <t>958/IT</t>
  </si>
  <si>
    <t>969/IT</t>
  </si>
  <si>
    <t>2247/O1</t>
  </si>
  <si>
    <t>CLEVER SRL</t>
  </si>
  <si>
    <t>IT02977091202</t>
  </si>
  <si>
    <t>FE24003241</t>
  </si>
  <si>
    <t>2248/O1</t>
  </si>
  <si>
    <t>2250/O1</t>
  </si>
  <si>
    <t>2249/O1</t>
  </si>
  <si>
    <t>907/IT</t>
  </si>
  <si>
    <t>896/IT</t>
  </si>
  <si>
    <t>967/IT</t>
  </si>
  <si>
    <t>2043/O1</t>
  </si>
  <si>
    <t xml:space="preserve"> Y24   052456</t>
  </si>
  <si>
    <t>TTI ITALY S.R.L.</t>
  </si>
  <si>
    <t>IT12886080154</t>
  </si>
  <si>
    <t xml:space="preserve"> Y24   054679</t>
  </si>
  <si>
    <t xml:space="preserve"> Y24   056512</t>
  </si>
  <si>
    <t xml:space="preserve"> Y24   049222</t>
  </si>
  <si>
    <t>965/IT</t>
  </si>
  <si>
    <t>30.09.2024</t>
  </si>
  <si>
    <t>R.M.P. SAVOINI S.R.</t>
  </si>
  <si>
    <t>IT01747020038</t>
  </si>
  <si>
    <t xml:space="preserve"> Y24   058158</t>
  </si>
  <si>
    <t xml:space="preserve"> Y24   052009</t>
  </si>
  <si>
    <t>943/IT</t>
  </si>
  <si>
    <t>NA3/393</t>
  </si>
  <si>
    <t>247/001</t>
  </si>
  <si>
    <t>TBYQ5877R9</t>
  </si>
  <si>
    <t>TCTR9312R6</t>
  </si>
  <si>
    <t>TCIU8991R3</t>
  </si>
  <si>
    <t>23.10.2024</t>
  </si>
  <si>
    <t xml:space="preserve"> Y24   056932</t>
  </si>
  <si>
    <t>IVA ACQ Escluso  Art. 15 DPR</t>
  </si>
  <si>
    <t>5149/2024</t>
  </si>
  <si>
    <t>APRILE S.P.A.</t>
  </si>
  <si>
    <t>IT01324870995</t>
  </si>
  <si>
    <t>MIL402096584</t>
  </si>
  <si>
    <t>GIT00694355</t>
  </si>
  <si>
    <t>GEODIS FF ITALIA SPA</t>
  </si>
  <si>
    <t>IT02955970963</t>
  </si>
  <si>
    <t>7206-IVCGE</t>
  </si>
  <si>
    <t>DELTA GLOBAL FREIGH</t>
  </si>
  <si>
    <t>IT01254870999</t>
  </si>
  <si>
    <t>VM24-739584</t>
  </si>
  <si>
    <t>VENTANA SERRA S.P.A.</t>
  </si>
  <si>
    <t>IT00572370013</t>
  </si>
  <si>
    <t>V345283</t>
  </si>
  <si>
    <t>15.10.2024</t>
  </si>
  <si>
    <t>FT0010981864</t>
  </si>
  <si>
    <t>ARVAL SERVICE LEASE</t>
  </si>
  <si>
    <t>IT04911190488</t>
  </si>
  <si>
    <t>FT0011141069</t>
  </si>
  <si>
    <t>7519-IVCGE</t>
  </si>
  <si>
    <t>FB0011036530</t>
  </si>
  <si>
    <t>2024/0002073/02</t>
  </si>
  <si>
    <t>31.05.2024</t>
  </si>
  <si>
    <t>HIRONDELLE S.R.L.</t>
  </si>
  <si>
    <t>IT01934340264</t>
  </si>
  <si>
    <t>2024/0002072/02</t>
  </si>
  <si>
    <t>2024/0002074/02</t>
  </si>
  <si>
    <t>2024/0002288/02</t>
  </si>
  <si>
    <t>15.06.2024</t>
  </si>
  <si>
    <t>NOL/17093</t>
  </si>
  <si>
    <t>AUTONOLEGGI GIMAX S</t>
  </si>
  <si>
    <t>IT06883550011</t>
  </si>
  <si>
    <t>IVA ACQ Escluso  Art. 2 c.3 D</t>
  </si>
  <si>
    <t>702 05543</t>
  </si>
  <si>
    <t>MEDIAMARKET S.P.A.</t>
  </si>
  <si>
    <t>IT02630120166</t>
  </si>
  <si>
    <t>IVA ACQ Escluso  Art.26BIS L.</t>
  </si>
  <si>
    <t>2024/0003852/02</t>
  </si>
  <si>
    <t>ACQ  Fuori Campo Iva art.74 c</t>
  </si>
  <si>
    <t>2024/0001949/02</t>
  </si>
  <si>
    <t>24.05.2024</t>
  </si>
  <si>
    <t>2024/0002411/02</t>
  </si>
  <si>
    <t>30.06.2024</t>
  </si>
  <si>
    <t>2024/0002591/02</t>
  </si>
  <si>
    <t>15.07.2024</t>
  </si>
  <si>
    <t>KU</t>
  </si>
  <si>
    <t>SYN TECH  LTD. Corp</t>
  </si>
  <si>
    <t>IVA ACQ Non soggetta Art. 17</t>
  </si>
  <si>
    <t>PV2412502</t>
  </si>
  <si>
    <t>HANNOWAY PRECISION</t>
  </si>
  <si>
    <t>PV2410504</t>
  </si>
  <si>
    <t>EXP-K-101/24-25</t>
  </si>
  <si>
    <t>VINEY CORPORATION L</t>
  </si>
  <si>
    <t>11.09.2024</t>
  </si>
  <si>
    <t>SATECO  AG</t>
  </si>
  <si>
    <t>24.06.2024</t>
  </si>
  <si>
    <t>21.05.2024</t>
  </si>
  <si>
    <t>06.12.2023</t>
  </si>
  <si>
    <t>FT.572240 3087</t>
  </si>
  <si>
    <t>27.09.2024</t>
  </si>
  <si>
    <t>22.04.2024</t>
  </si>
  <si>
    <t>IV2311001</t>
  </si>
  <si>
    <t>IV2405002</t>
  </si>
  <si>
    <t>22.05.2024</t>
  </si>
  <si>
    <t>IV2401001</t>
  </si>
  <si>
    <t>22.01.2024</t>
  </si>
  <si>
    <t>IV2405001</t>
  </si>
  <si>
    <t>IV2402002</t>
  </si>
  <si>
    <t>28.02.2024</t>
  </si>
  <si>
    <t>IV2405006</t>
  </si>
  <si>
    <t>30.05.2024</t>
  </si>
  <si>
    <t>IV2408001</t>
  </si>
  <si>
    <t>28.08.2024</t>
  </si>
  <si>
    <t>IV2410001</t>
  </si>
  <si>
    <t>IV2408003</t>
  </si>
  <si>
    <t>03.09.2024</t>
  </si>
  <si>
    <t>IV2410002</t>
  </si>
  <si>
    <t>EXP-K-120/23-24</t>
  </si>
  <si>
    <t>29.03.2024</t>
  </si>
  <si>
    <t>EXP-81/2023-24</t>
  </si>
  <si>
    <t>EXP-K-95/24-25</t>
  </si>
  <si>
    <t>16.11.2024</t>
  </si>
  <si>
    <t>EXP-93/24-25</t>
  </si>
  <si>
    <t>EXP-K-89/24-25</t>
  </si>
  <si>
    <t>EXP-K-91/24-25</t>
  </si>
  <si>
    <t>EXP-K-90/24-25</t>
  </si>
  <si>
    <t>EXP-K-87/24-25</t>
  </si>
  <si>
    <t>EXP-K-100/24-25</t>
  </si>
  <si>
    <t>EXP-K-104/24-25</t>
  </si>
  <si>
    <t>090985/24</t>
  </si>
  <si>
    <t>26.09.2024</t>
  </si>
  <si>
    <t>DVS PACIFIC LIMITED</t>
  </si>
  <si>
    <t>PV2411502</t>
  </si>
  <si>
    <t>PV2412501</t>
  </si>
  <si>
    <t>111162/24</t>
  </si>
  <si>
    <t>DN/K-088/24-25</t>
  </si>
  <si>
    <t>EXP-K-96/24-25</t>
  </si>
  <si>
    <t>EXP-K-106-24-25</t>
  </si>
  <si>
    <t>14.12.2024</t>
  </si>
  <si>
    <t>EXP-K-102/24-25</t>
  </si>
  <si>
    <t>EXP-K-69/24-25</t>
  </si>
  <si>
    <t>EXP-K-63/24-25</t>
  </si>
  <si>
    <t>18.09.2024</t>
  </si>
  <si>
    <t>IV2405005</t>
  </si>
  <si>
    <t>IV242001</t>
  </si>
  <si>
    <t>IV2411003</t>
  </si>
  <si>
    <t>101041/24</t>
  </si>
  <si>
    <t>18.10.2024</t>
  </si>
  <si>
    <t>IV2406002</t>
  </si>
  <si>
    <t>27.06.2024</t>
  </si>
  <si>
    <t>IV2412001</t>
  </si>
  <si>
    <t>IV2401002</t>
  </si>
  <si>
    <t>IV2411001</t>
  </si>
  <si>
    <t>06.03.2024</t>
  </si>
  <si>
    <t>PV2410501</t>
  </si>
  <si>
    <t>11.10.2024</t>
  </si>
  <si>
    <t>PV2410508</t>
  </si>
  <si>
    <t>13.08.2024</t>
  </si>
  <si>
    <t>FAIVELEYTECH (NINGB</t>
  </si>
  <si>
    <t>BAX2024000103</t>
  </si>
  <si>
    <t>TOFAS TURK OTOMOBIL</t>
  </si>
  <si>
    <t>EXP-K-105/24-25</t>
  </si>
  <si>
    <t>03.10.2023</t>
  </si>
  <si>
    <t>IVA ACQ Escluso Art. 26 c. 3</t>
  </si>
  <si>
    <t>29.08.2023</t>
  </si>
  <si>
    <t>02.02.2023</t>
  </si>
  <si>
    <t>11.07.2023</t>
  </si>
  <si>
    <t>16.06.2023</t>
  </si>
  <si>
    <t>22.06.2023</t>
  </si>
  <si>
    <t>24.05.2023</t>
  </si>
  <si>
    <t>FDA20240000005</t>
  </si>
  <si>
    <t>Formel D Kalite Yön</t>
  </si>
  <si>
    <t>VA ACQ Non soggetta Art. 17 D</t>
  </si>
  <si>
    <t>HERBERT SCHMIDT REP</t>
  </si>
  <si>
    <t>900E</t>
  </si>
  <si>
    <t>REK MAKING CONNECTI</t>
  </si>
  <si>
    <t>903E</t>
  </si>
  <si>
    <t>904E</t>
  </si>
  <si>
    <t>VIM1024</t>
  </si>
  <si>
    <t>25.09.2024</t>
  </si>
  <si>
    <t>KENMAR CORPORATION</t>
  </si>
  <si>
    <t>VIM1124</t>
  </si>
  <si>
    <t>VIM1224</t>
  </si>
  <si>
    <t>09.02.2024</t>
  </si>
  <si>
    <t>IBC VEHICLES Ltd</t>
  </si>
  <si>
    <t>GB479125717</t>
  </si>
  <si>
    <t>22.02.2024</t>
  </si>
  <si>
    <t>28.03.2024</t>
  </si>
  <si>
    <t>01.01.2025</t>
  </si>
  <si>
    <t>5188/20</t>
  </si>
  <si>
    <t>ALMO ALBERGHI E MOT</t>
  </si>
  <si>
    <t>IT01811490125</t>
  </si>
  <si>
    <t>A0</t>
  </si>
  <si>
    <t>IVA ACQ 22% INDETRAIBILE 100%</t>
  </si>
  <si>
    <t>A2</t>
  </si>
  <si>
    <t>IVA ACQ 22% INDETRAIBILE 50%</t>
  </si>
  <si>
    <t>FP00072200</t>
  </si>
  <si>
    <t>SOCIETA' ESERCIZI A</t>
  </si>
  <si>
    <t>IT00826040156</t>
  </si>
  <si>
    <t>A3</t>
  </si>
  <si>
    <t>IVA ACQ 22% INDETRAIBILE 60%</t>
  </si>
  <si>
    <t>FP00068820</t>
  </si>
  <si>
    <t>FP00073473</t>
  </si>
  <si>
    <t>FS0010979117</t>
  </si>
  <si>
    <t>FS0011138351</t>
  </si>
  <si>
    <t>FP0011153027</t>
  </si>
  <si>
    <t>FC0010884873</t>
  </si>
  <si>
    <t>FC0011041500</t>
  </si>
  <si>
    <t>FB0010879861</t>
  </si>
  <si>
    <t>AUTOSTRADE PER L'IT</t>
  </si>
  <si>
    <t>IT07516911000</t>
  </si>
  <si>
    <t>TELEPASS S.P.A.</t>
  </si>
  <si>
    <t>IT09771701001</t>
  </si>
  <si>
    <t>KS</t>
  </si>
  <si>
    <t>ABP MANAGEMENT S.r.</t>
  </si>
  <si>
    <t>SK2120057830</t>
  </si>
  <si>
    <t>E2</t>
  </si>
  <si>
    <t>IVA ACQ SERVIZI CEE RC Art.7T</t>
  </si>
  <si>
    <t>PRIORITY FREIGHT SP</t>
  </si>
  <si>
    <t>PL8943042594</t>
  </si>
  <si>
    <t>EMAK TRANSPORT S.R.</t>
  </si>
  <si>
    <t>SK2120219200</t>
  </si>
  <si>
    <t>DEUTSCHMANN INTERNA</t>
  </si>
  <si>
    <t>SK2020030584</t>
  </si>
  <si>
    <t>ADK LOGISTIC SRO</t>
  </si>
  <si>
    <t>SK2023839774</t>
  </si>
  <si>
    <t>ADI AVANTAJ TRANS S</t>
  </si>
  <si>
    <t>RO24678028</t>
  </si>
  <si>
    <t>RENAULT SAS</t>
  </si>
  <si>
    <t>FR66780129987</t>
  </si>
  <si>
    <t>19.09.2024</t>
  </si>
  <si>
    <t>STELLANTIS ESPAÑA S</t>
  </si>
  <si>
    <t>ESB50629187</t>
  </si>
  <si>
    <t>STELLANTIS AUTO SAS</t>
  </si>
  <si>
    <t>FR82542065479</t>
  </si>
  <si>
    <t>DLOG18-21686</t>
  </si>
  <si>
    <t>DECOMAR LOGISTIC SRL</t>
  </si>
  <si>
    <t>RO27396854</t>
  </si>
  <si>
    <t>MAEC AUTOMOTIVE S.L.</t>
  </si>
  <si>
    <t>ESB61465381</t>
  </si>
  <si>
    <t>KT</t>
  </si>
  <si>
    <t>09.08.2024</t>
  </si>
  <si>
    <t>PCA SLOVAKIA s.r.o</t>
  </si>
  <si>
    <t>SK2021746617</t>
  </si>
  <si>
    <t>17.05.2024</t>
  </si>
  <si>
    <t>31.12.2023</t>
  </si>
  <si>
    <t>PLATO GMBH</t>
  </si>
  <si>
    <t>DE135095362</t>
  </si>
  <si>
    <t>ZOF450241120</t>
  </si>
  <si>
    <t>23.09.2024</t>
  </si>
  <si>
    <t>QUALITY e LOGISTIC</t>
  </si>
  <si>
    <t>CEVA SPAIN RPS</t>
  </si>
  <si>
    <t>ESA78084365</t>
  </si>
  <si>
    <t>SC GOIA TIM GRUP SRL</t>
  </si>
  <si>
    <t>RO21007338</t>
  </si>
  <si>
    <t>26.12.2024</t>
  </si>
  <si>
    <t>ROLS S.R.O.</t>
  </si>
  <si>
    <t>SK2121249108</t>
  </si>
  <si>
    <t>SCHENKER LOGISTICS</t>
  </si>
  <si>
    <t>NL002021067B01</t>
  </si>
  <si>
    <t>VINEY CORPORATION E</t>
  </si>
  <si>
    <t>RO33990311</t>
  </si>
  <si>
    <t>28.12.2024</t>
  </si>
  <si>
    <t>21.12.2024</t>
  </si>
  <si>
    <t>SEVELNORD</t>
  </si>
  <si>
    <t>FR84351005582</t>
  </si>
  <si>
    <t>VIMERCATI EAST EURO</t>
  </si>
  <si>
    <t>RO22916476</t>
  </si>
  <si>
    <t>TRIGO FRANCE</t>
  </si>
  <si>
    <t>FR77799687454</t>
  </si>
  <si>
    <t>02.07.2024</t>
  </si>
  <si>
    <t>MANUEL STADIE</t>
  </si>
  <si>
    <t>DE299619638</t>
  </si>
  <si>
    <t>471/2024</t>
  </si>
  <si>
    <t>ERICH ENGL  Industr</t>
  </si>
  <si>
    <t>DE811803716</t>
  </si>
  <si>
    <t>0324/001</t>
  </si>
  <si>
    <t>08.04.2024</t>
  </si>
  <si>
    <t>1024/220</t>
  </si>
  <si>
    <t>1124/221</t>
  </si>
  <si>
    <t>02.05.2024</t>
  </si>
  <si>
    <t>25.07.2024</t>
  </si>
  <si>
    <t>22.07.2024</t>
  </si>
  <si>
    <t>05.07.2024</t>
  </si>
  <si>
    <t>26.06.2024</t>
  </si>
  <si>
    <t>09.09.2024</t>
  </si>
  <si>
    <t>31.07.2024</t>
  </si>
  <si>
    <t>01.07.2024</t>
  </si>
  <si>
    <t>21.01.2025</t>
  </si>
  <si>
    <t>23.01.2025</t>
  </si>
  <si>
    <t>17.10.2024</t>
  </si>
  <si>
    <t>29.01.2025</t>
  </si>
  <si>
    <t>INOVAN GMBH e CO. KG</t>
  </si>
  <si>
    <t>DE815326158</t>
  </si>
  <si>
    <t>24.09.2024</t>
  </si>
  <si>
    <t>07.10.2024</t>
  </si>
  <si>
    <t>SUPPLY ON AG</t>
  </si>
  <si>
    <t>DE813106562</t>
  </si>
  <si>
    <t>13.01.2025</t>
  </si>
  <si>
    <t>KE</t>
  </si>
  <si>
    <t>CELANESE SALES GERM</t>
  </si>
  <si>
    <t>DE812225248</t>
  </si>
  <si>
    <t>E3</t>
  </si>
  <si>
    <t>IVA ACQ BENI CEE RC Art.38, D</t>
  </si>
  <si>
    <t>KRAIBURG TPE GmbH e</t>
  </si>
  <si>
    <t>DE249815021</t>
  </si>
  <si>
    <t>DKS SURFACE GMBH</t>
  </si>
  <si>
    <t>DE366844585</t>
  </si>
  <si>
    <t>STARTEAM GLOBAL GER</t>
  </si>
  <si>
    <t>DE217358407</t>
  </si>
  <si>
    <t>SWAROVSKI MOBILITY</t>
  </si>
  <si>
    <t>ATU67286518</t>
  </si>
  <si>
    <t>SEWS Components and</t>
  </si>
  <si>
    <t>HU12948396</t>
  </si>
  <si>
    <t>VM INDUSTRIES SAS</t>
  </si>
  <si>
    <t>FR88517864757</t>
  </si>
  <si>
    <t>APERAM STAINLESS PR</t>
  </si>
  <si>
    <t>FR22410436265</t>
  </si>
  <si>
    <t>MOUSER ELECTRONICS</t>
  </si>
  <si>
    <t>FR27512466913</t>
  </si>
  <si>
    <t>CELTA</t>
  </si>
  <si>
    <t>FR13542102801</t>
  </si>
  <si>
    <t>HERAEUS DEUTSCHLAND</t>
  </si>
  <si>
    <t>DE812593061</t>
  </si>
  <si>
    <t>KF</t>
  </si>
  <si>
    <t>FAURECIA CLARION EL</t>
  </si>
  <si>
    <t>FR17808381156</t>
  </si>
  <si>
    <t>I1</t>
  </si>
  <si>
    <t>IVA ACQ 10% INDETRAIBILE 100%</t>
  </si>
  <si>
    <t>2024/261</t>
  </si>
  <si>
    <t>IVA acquisti: totale</t>
  </si>
  <si>
    <t>Record</t>
  </si>
  <si>
    <t>Significato</t>
  </si>
  <si>
    <t xml:space="preserve">        Importo lordo</t>
  </si>
  <si>
    <t>IVA ACQ Esente Art. 10 DPR 633/72</t>
  </si>
  <si>
    <t>IVA ACQ Non imponibile Art. 9 DPR 633/72</t>
  </si>
  <si>
    <t>IVA ACQ Non imponibile Art. 146 DIR 2006/112/EC</t>
  </si>
  <si>
    <t>IVA ACQ Non imponibile Art. 8 letter c) DPR 633/72</t>
  </si>
  <si>
    <t>IVA ACQ Escluso  Art. 15 DPR 633/72</t>
  </si>
  <si>
    <t>IVA ACQ Escluso  Art. 2 c.3 DPR 633/72</t>
  </si>
  <si>
    <t>IVA ACQ Escluso  Art.26BIS L. 196/97</t>
  </si>
  <si>
    <t>ACQ  Fuori Campo Iva art.74 c.1 lett.C DPR 633/197</t>
  </si>
  <si>
    <t>IVA ACQ Non soggetta Art. 17 DPR 633/72</t>
  </si>
  <si>
    <t>IVA ACQ Escluso Art. 26 c. 3 DPR 633/72</t>
  </si>
  <si>
    <t>**</t>
  </si>
  <si>
    <t>IVA ACQ RC Art.17, C.5 e 6, DPR 633/72</t>
  </si>
  <si>
    <t>VA ACQ Non soggetta Art. 17 DPR 633/72 Servizi</t>
  </si>
  <si>
    <t>IVA ACQ SERVIZI CEE RC Art.7TER, DPR 633/72</t>
  </si>
  <si>
    <t>IVA ACQ BENI CEE RC Art.38, DL 331/93</t>
  </si>
  <si>
    <t>***</t>
  </si>
  <si>
    <t>Società IT10</t>
  </si>
  <si>
    <t>Data dichiarazione redditi:</t>
  </si>
  <si>
    <t xml:space="preserve"> a</t>
  </si>
  <si>
    <t>data registraziuone</t>
  </si>
  <si>
    <t>competenza</t>
  </si>
  <si>
    <t>differenza relativa a  fatture registrate a gennaio con competenza dicembre 2024</t>
  </si>
  <si>
    <t>reg.iva LANCIATO PER  DATA COMPETENZA</t>
  </si>
  <si>
    <t xml:space="preserve">nel mese  di Gennaio 2025 Fare registrazione a parte per questo importo </t>
  </si>
  <si>
    <t>REG 20697 DEL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</si>
</sst>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7" fontId="0" fillId="0" borderId="0" xfId="0" applyNumberFormat="1"/>
    <xf numFmtId="2" fontId="0" fillId="0" borderId="0" xfId="0" applyNumberFormat="1"/>
    <xf numFmtId="43" fontId="0" fillId="0" borderId="0" xfId="1" applyFont="1"/>
    <xf numFmtId="0" fontId="0" fillId="2" borderId="0" xfId="0" applyFill="1"/>
    <xf numFmtId="164" fontId="0" fillId="0" borderId="0" xfId="0" applyNumberFormat="1"/>
    <xf numFmtId="43" fontId="0" fillId="0" borderId="0" xfId="0" applyNumberFormat="1"/>
    <xf numFmtId="164" fontId="0" fillId="4" borderId="0" xfId="0" applyNumberFormat="1" applyFill="1"/>
    <xf numFmtId="43" fontId="0" fillId="4" borderId="0" xfId="0" applyNumberFormat="1" applyFill="1"/>
    <xf numFmtId="43" fontId="0" fillId="2" borderId="0" xfId="0" applyNumberFormat="1" applyFill="1"/>
    <xf numFmtId="43" fontId="0" fillId="5" borderId="0" xfId="0" applyNumberFormat="1" applyFill="1"/>
    <xf numFmtId="0" fontId="3" fillId="3" borderId="0" xfId="0" applyFont="1" applyFill="1" applyAlignment="1">
      <alignment horizontal="center"/>
    </xf>
    <xf numFmtId="43" fontId="0" fillId="6" borderId="0" xfId="0" applyNumberFormat="1" applyFill="1"/>
    <xf numFmtId="0" fontId="0" fillId="6" borderId="0" xfId="0" applyFill="1"/>
    <xf numFmtId="164" fontId="0" fillId="6" borderId="0" xfId="0" applyNumberFormat="1" applyFill="1"/>
    <xf numFmtId="164" fontId="0" fillId="0" borderId="0" xfId="0" applyNumberFormat="1" applyAlignment="1">
      <alignment horizontal="right"/>
    </xf>
    <xf numFmtId="164" fontId="0" fillId="7" borderId="0" xfId="0" applyNumberFormat="1" applyFill="1"/>
    <xf numFmtId="4" fontId="0" fillId="0" borderId="0" xfId="0" applyNumberFormat="1"/>
    <xf numFmtId="0" fontId="0" fillId="3" borderId="0" xfId="0" applyFill="1"/>
    <xf numFmtId="4" fontId="0" fillId="3" borderId="0" xfId="0" applyNumberFormat="1" applyFill="1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3" borderId="0" xfId="0" applyFont="1" applyFill="1" applyAlignment="1">
      <alignment horizontal="left"/>
    </xf>
    <xf numFmtId="0" fontId="2" fillId="3" borderId="0" xfId="0" applyFont="1" applyFill="1"/>
    <xf numFmtId="4" fontId="2" fillId="3" borderId="0" xfId="0" applyNumberFormat="1" applyFont="1" applyFill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99FF"/>
      <color rgb="FF66FF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E56DA-32F3-4FB4-96E6-91A50468A86C}">
  <dimension ref="B2:N49"/>
  <sheetViews>
    <sheetView tabSelected="1" topLeftCell="A10" workbookViewId="0">
      <selection activeCell="D32" sqref="D32"/>
    </sheetView>
  </sheetViews>
  <sheetFormatPr defaultRowHeight="15" x14ac:dyDescent="0.25"/>
  <cols>
    <col min="4" max="4" width="24.140625" bestFit="1" customWidth="1"/>
    <col min="5" max="5" width="25.42578125" customWidth="1"/>
    <col min="6" max="6" width="19" bestFit="1" customWidth="1"/>
    <col min="7" max="7" width="16.42578125" customWidth="1"/>
    <col min="8" max="8" width="23.7109375" bestFit="1" customWidth="1"/>
    <col min="9" max="9" width="16" bestFit="1" customWidth="1"/>
    <col min="10" max="10" width="4.42578125" customWidth="1"/>
    <col min="11" max="11" width="34.85546875" customWidth="1"/>
    <col min="13" max="13" width="22.5703125" bestFit="1" customWidth="1"/>
  </cols>
  <sheetData>
    <row r="2" spans="2:14" x14ac:dyDescent="0.25">
      <c r="D2" t="s">
        <v>0</v>
      </c>
    </row>
    <row r="4" spans="2:14" x14ac:dyDescent="0.25">
      <c r="D4" s="6">
        <v>1123297.26</v>
      </c>
    </row>
    <row r="5" spans="2:14" x14ac:dyDescent="0.25">
      <c r="D5" s="9" t="s">
        <v>17</v>
      </c>
      <c r="E5" s="4" t="s">
        <v>16</v>
      </c>
      <c r="F5" s="4" t="s">
        <v>4</v>
      </c>
      <c r="G5" s="11" t="s">
        <v>5</v>
      </c>
      <c r="H5" s="4" t="s">
        <v>3</v>
      </c>
      <c r="I5" s="4" t="s">
        <v>6</v>
      </c>
    </row>
    <row r="6" spans="2:14" x14ac:dyDescent="0.25">
      <c r="B6" s="1">
        <v>45627</v>
      </c>
      <c r="D6" s="6">
        <v>-574722.35</v>
      </c>
      <c r="E6" s="6">
        <v>929835.51</v>
      </c>
      <c r="F6" s="6">
        <v>-3003.4</v>
      </c>
      <c r="G6" s="6">
        <f>+E6+D6+F6</f>
        <v>352109.76</v>
      </c>
      <c r="H6" s="6">
        <v>1123297.26</v>
      </c>
      <c r="I6" s="7">
        <f>+H6+G6</f>
        <v>1475407.02</v>
      </c>
      <c r="K6" t="s">
        <v>10</v>
      </c>
    </row>
    <row r="7" spans="2:14" x14ac:dyDescent="0.25">
      <c r="D7" s="6"/>
      <c r="G7" s="6"/>
    </row>
    <row r="8" spans="2:14" x14ac:dyDescent="0.25">
      <c r="B8" s="1">
        <v>45292</v>
      </c>
      <c r="D8" s="6">
        <v>-406452.12</v>
      </c>
      <c r="E8" s="6">
        <v>187822.15</v>
      </c>
      <c r="F8" s="2">
        <v>-396.28</v>
      </c>
      <c r="G8" s="9">
        <f>+D8+E8+F8</f>
        <v>-219026.25</v>
      </c>
      <c r="H8" s="6">
        <f>+I6</f>
        <v>1475407.02</v>
      </c>
      <c r="I8" s="8">
        <f>+H8+G8</f>
        <v>1256380.77</v>
      </c>
      <c r="K8" s="6" t="s">
        <v>11</v>
      </c>
      <c r="M8" s="6"/>
      <c r="N8" s="6"/>
    </row>
    <row r="9" spans="2:14" x14ac:dyDescent="0.25">
      <c r="D9" s="6"/>
      <c r="G9" s="6"/>
    </row>
    <row r="10" spans="2:14" x14ac:dyDescent="0.25">
      <c r="B10" s="1">
        <v>45323</v>
      </c>
      <c r="D10" s="6">
        <v>-221453.52</v>
      </c>
      <c r="E10" s="6">
        <v>520258.95</v>
      </c>
      <c r="F10">
        <v>-3714.19</v>
      </c>
      <c r="G10" s="12">
        <f>+D10+E10+F10</f>
        <v>295091.24000000005</v>
      </c>
      <c r="H10" s="10">
        <f>+I8</f>
        <v>1256380.77</v>
      </c>
      <c r="I10" s="8">
        <f>+H10+G10</f>
        <v>1551472.01</v>
      </c>
      <c r="K10" t="s">
        <v>13</v>
      </c>
    </row>
    <row r="11" spans="2:14" x14ac:dyDescent="0.25">
      <c r="D11" s="6"/>
      <c r="G11" s="12"/>
    </row>
    <row r="12" spans="2:14" x14ac:dyDescent="0.25">
      <c r="B12" s="1">
        <v>45352</v>
      </c>
      <c r="D12" s="6">
        <v>-1655127.86</v>
      </c>
      <c r="E12" s="6">
        <v>1448864.23</v>
      </c>
      <c r="F12">
        <v>-1899.85</v>
      </c>
      <c r="G12" s="12">
        <f>+D12+E12+F12</f>
        <v>-208163.48000000013</v>
      </c>
      <c r="H12" s="6">
        <f>+I10</f>
        <v>1551472.01</v>
      </c>
      <c r="I12" s="8">
        <f>+H12+G12</f>
        <v>1343308.5299999998</v>
      </c>
      <c r="K12" t="s">
        <v>12</v>
      </c>
      <c r="M12" t="s">
        <v>15</v>
      </c>
      <c r="N12" t="s">
        <v>14</v>
      </c>
    </row>
    <row r="13" spans="2:14" x14ac:dyDescent="0.25">
      <c r="D13" s="6"/>
      <c r="G13" s="13"/>
    </row>
    <row r="14" spans="2:14" x14ac:dyDescent="0.25">
      <c r="B14" s="1">
        <v>45383</v>
      </c>
      <c r="D14" s="6">
        <v>-286988.51</v>
      </c>
      <c r="E14" s="6">
        <f>305726.49</f>
        <v>305726.49</v>
      </c>
      <c r="F14" s="6">
        <v>-2212.69</v>
      </c>
      <c r="G14" s="12">
        <f>+D14+E14+F14</f>
        <v>16525.289999999983</v>
      </c>
      <c r="H14" s="6">
        <f>+I12</f>
        <v>1343308.5299999998</v>
      </c>
      <c r="I14" s="8">
        <f>+H14+G14</f>
        <v>1359833.8199999998</v>
      </c>
      <c r="K14" t="s">
        <v>18</v>
      </c>
    </row>
    <row r="15" spans="2:14" x14ac:dyDescent="0.25">
      <c r="B15" s="1"/>
      <c r="D15" s="6"/>
      <c r="G15" s="12">
        <f t="shared" ref="G15:G17" si="0">+D15+E15+F15</f>
        <v>0</v>
      </c>
    </row>
    <row r="16" spans="2:14" x14ac:dyDescent="0.25">
      <c r="B16" s="1">
        <v>45413</v>
      </c>
      <c r="D16" s="6">
        <v>-445137.05</v>
      </c>
      <c r="E16" s="6">
        <v>374595.04</v>
      </c>
      <c r="G16" s="12">
        <f t="shared" si="0"/>
        <v>-70542.010000000009</v>
      </c>
      <c r="H16" s="6">
        <f>+I14</f>
        <v>1359833.8199999998</v>
      </c>
      <c r="I16" s="7">
        <f>+H16+G16</f>
        <v>1289291.8099999998</v>
      </c>
      <c r="K16" t="s">
        <v>19</v>
      </c>
    </row>
    <row r="17" spans="2:13" x14ac:dyDescent="0.25">
      <c r="B17" s="1"/>
      <c r="D17" s="6"/>
      <c r="G17" s="12">
        <f t="shared" si="0"/>
        <v>0</v>
      </c>
    </row>
    <row r="18" spans="2:13" x14ac:dyDescent="0.25">
      <c r="B18" s="1">
        <v>45413</v>
      </c>
      <c r="D18" s="6">
        <v>-391859.81</v>
      </c>
      <c r="E18" s="6">
        <f>482867.56+2176.06</f>
        <v>485043.62</v>
      </c>
      <c r="F18">
        <v>-2176.06</v>
      </c>
      <c r="G18" s="12">
        <f>+D18+E18+F18</f>
        <v>91007.75</v>
      </c>
      <c r="H18" s="6">
        <f>+I16</f>
        <v>1289291.8099999998</v>
      </c>
      <c r="I18" s="7">
        <f>+H18+G18</f>
        <v>1380299.5599999998</v>
      </c>
      <c r="K18" t="s">
        <v>21</v>
      </c>
      <c r="M18" t="s">
        <v>20</v>
      </c>
    </row>
    <row r="19" spans="2:13" x14ac:dyDescent="0.25">
      <c r="B19" s="1"/>
      <c r="D19" s="6"/>
      <c r="G19" s="12">
        <f t="shared" ref="G19:G20" si="1">+D19+E19+F19</f>
        <v>0</v>
      </c>
      <c r="I19" s="5">
        <f t="shared" ref="I19:I20" si="2">+H19+G19</f>
        <v>0</v>
      </c>
    </row>
    <row r="20" spans="2:13" x14ac:dyDescent="0.25">
      <c r="B20" s="1">
        <v>45444</v>
      </c>
      <c r="D20" s="5">
        <v>-1542712.87</v>
      </c>
      <c r="E20" s="5">
        <v>1642930.16</v>
      </c>
      <c r="F20" s="15">
        <v>-2260.61</v>
      </c>
      <c r="G20" s="12">
        <f t="shared" si="1"/>
        <v>97956.679999999804</v>
      </c>
      <c r="H20" s="5">
        <f>+I18</f>
        <v>1380299.5599999998</v>
      </c>
      <c r="I20" s="7">
        <f t="shared" si="2"/>
        <v>1478256.2399999995</v>
      </c>
      <c r="K20" t="s">
        <v>22</v>
      </c>
    </row>
    <row r="21" spans="2:13" x14ac:dyDescent="0.25">
      <c r="B21" s="1"/>
      <c r="G21" s="13"/>
    </row>
    <row r="22" spans="2:13" x14ac:dyDescent="0.25">
      <c r="B22" s="1">
        <v>45474</v>
      </c>
      <c r="D22" s="3">
        <v>-740615.87</v>
      </c>
      <c r="E22" s="3">
        <v>798387.31</v>
      </c>
      <c r="F22" s="3">
        <v>-2016.78</v>
      </c>
      <c r="G22" s="12">
        <f>+D22+E22+F22</f>
        <v>55754.660000000062</v>
      </c>
      <c r="H22" s="3">
        <f>+I20</f>
        <v>1478256.2399999995</v>
      </c>
      <c r="I22" s="14">
        <f>+H22+G22-1256380.77</f>
        <v>277630.12999999966</v>
      </c>
      <c r="K22" t="s">
        <v>23</v>
      </c>
    </row>
    <row r="23" spans="2:13" x14ac:dyDescent="0.25">
      <c r="B23" s="1"/>
    </row>
    <row r="24" spans="2:13" x14ac:dyDescent="0.25">
      <c r="B24" s="1">
        <v>45505</v>
      </c>
      <c r="D24" s="3">
        <v>-841222.45</v>
      </c>
      <c r="E24" s="3">
        <v>912999.4</v>
      </c>
      <c r="F24" s="3">
        <v>-2234.3200000000002</v>
      </c>
      <c r="G24" s="6">
        <f>+D24+E24+F24</f>
        <v>69542.630000000063</v>
      </c>
      <c r="H24" s="3">
        <f>+I22</f>
        <v>277630.12999999966</v>
      </c>
      <c r="I24" s="7">
        <f t="shared" ref="I24:I33" si="3">+H24+G24</f>
        <v>347172.75999999972</v>
      </c>
      <c r="K24" t="s">
        <v>24</v>
      </c>
    </row>
    <row r="25" spans="2:13" x14ac:dyDescent="0.25">
      <c r="B25" s="1"/>
      <c r="G25" s="6"/>
    </row>
    <row r="26" spans="2:13" x14ac:dyDescent="0.25">
      <c r="B26" s="1">
        <v>45536</v>
      </c>
      <c r="D26" s="3">
        <v>-801144.01</v>
      </c>
      <c r="E26" s="3">
        <v>851928.96</v>
      </c>
      <c r="F26">
        <v>-1703.66</v>
      </c>
      <c r="G26" s="6">
        <f>+D26+E26+F26</f>
        <v>49081.28999999995</v>
      </c>
      <c r="H26" s="3">
        <f>+I24</f>
        <v>347172.75999999972</v>
      </c>
      <c r="I26" s="7">
        <f t="shared" si="3"/>
        <v>396254.0499999997</v>
      </c>
      <c r="K26" t="s">
        <v>25</v>
      </c>
    </row>
    <row r="27" spans="2:13" x14ac:dyDescent="0.25">
      <c r="B27" s="1"/>
      <c r="E27" s="3"/>
      <c r="G27" s="6"/>
      <c r="I27" s="5"/>
    </row>
    <row r="28" spans="2:13" x14ac:dyDescent="0.25">
      <c r="B28" s="1">
        <v>45566</v>
      </c>
      <c r="D28" s="3">
        <v>-710507.83</v>
      </c>
      <c r="E28" s="3">
        <v>784474.17</v>
      </c>
      <c r="F28">
        <v>-2668.96</v>
      </c>
      <c r="G28" s="6">
        <f t="shared" ref="G28:G31" si="4">+D28+E28+F28</f>
        <v>71297.380000000077</v>
      </c>
      <c r="H28" s="3">
        <f>+I26</f>
        <v>396254.0499999997</v>
      </c>
      <c r="I28" s="7">
        <f t="shared" si="3"/>
        <v>467551.42999999976</v>
      </c>
      <c r="K28" t="s">
        <v>26</v>
      </c>
    </row>
    <row r="29" spans="2:13" x14ac:dyDescent="0.25">
      <c r="B29" s="1"/>
      <c r="G29" s="6">
        <f t="shared" si="4"/>
        <v>0</v>
      </c>
      <c r="H29" s="3"/>
      <c r="I29" s="5"/>
    </row>
    <row r="30" spans="2:13" x14ac:dyDescent="0.25">
      <c r="B30" s="1">
        <v>45597</v>
      </c>
      <c r="D30" s="3">
        <v>-646426.43000000005</v>
      </c>
      <c r="E30" s="3">
        <v>622267.86</v>
      </c>
      <c r="F30" s="3">
        <v>-121.83</v>
      </c>
      <c r="G30" s="6">
        <f t="shared" si="4"/>
        <v>-24280.400000000067</v>
      </c>
      <c r="H30" s="3">
        <f t="shared" ref="H30:H32" si="5">+I28</f>
        <v>467551.42999999976</v>
      </c>
      <c r="I30" s="7">
        <f t="shared" si="3"/>
        <v>443271.02999999968</v>
      </c>
      <c r="K30" t="s">
        <v>27</v>
      </c>
    </row>
    <row r="31" spans="2:13" x14ac:dyDescent="0.25">
      <c r="D31" s="3"/>
      <c r="E31" s="3"/>
      <c r="F31" s="3"/>
      <c r="G31" s="6">
        <f t="shared" si="4"/>
        <v>0</v>
      </c>
      <c r="H31" s="3"/>
      <c r="I31" s="5"/>
    </row>
    <row r="32" spans="2:13" x14ac:dyDescent="0.25">
      <c r="B32" s="1">
        <v>45627</v>
      </c>
      <c r="D32" s="3">
        <v>-630952.79</v>
      </c>
      <c r="E32" s="3">
        <v>574667.81000000006</v>
      </c>
      <c r="F32" s="3">
        <v>-5966.89</v>
      </c>
      <c r="G32" s="6">
        <f>+D32+E32+F32</f>
        <v>-62251.869999999981</v>
      </c>
      <c r="H32" s="3">
        <f t="shared" si="5"/>
        <v>443271.02999999968</v>
      </c>
      <c r="I32" s="7">
        <f t="shared" si="3"/>
        <v>381019.15999999968</v>
      </c>
      <c r="K32" t="s">
        <v>1275</v>
      </c>
      <c r="L32" t="s">
        <v>1273</v>
      </c>
    </row>
    <row r="33" spans="2:11" x14ac:dyDescent="0.25">
      <c r="B33" s="1"/>
      <c r="F33" s="3"/>
      <c r="G33" s="6"/>
      <c r="I33" s="16">
        <f t="shared" si="3"/>
        <v>0</v>
      </c>
    </row>
    <row r="34" spans="2:11" x14ac:dyDescent="0.25">
      <c r="B34" s="1"/>
      <c r="G34" s="6"/>
      <c r="H34" s="5"/>
      <c r="I34" s="16"/>
    </row>
    <row r="35" spans="2:11" x14ac:dyDescent="0.25">
      <c r="B35" s="1"/>
      <c r="D35" t="s">
        <v>28</v>
      </c>
      <c r="E35" t="s">
        <v>2</v>
      </c>
      <c r="F35" s="3">
        <v>562458.54</v>
      </c>
      <c r="G35" s="6">
        <f>+E32+F32</f>
        <v>568700.92000000004</v>
      </c>
      <c r="H35" s="5">
        <f>+G35-F35</f>
        <v>6242.3800000000047</v>
      </c>
      <c r="I35" s="5" t="s">
        <v>29</v>
      </c>
    </row>
    <row r="36" spans="2:11" x14ac:dyDescent="0.25">
      <c r="B36" s="1"/>
      <c r="E36" t="s">
        <v>1</v>
      </c>
      <c r="F36" s="3">
        <v>624710.41</v>
      </c>
      <c r="G36" s="6">
        <v>630952.79</v>
      </c>
      <c r="H36" s="5">
        <f>+F36-G36</f>
        <v>-6242.3800000000047</v>
      </c>
      <c r="I36" s="5" t="s">
        <v>29</v>
      </c>
      <c r="K36" t="s">
        <v>1274</v>
      </c>
    </row>
    <row r="37" spans="2:11" x14ac:dyDescent="0.25">
      <c r="B37" s="1"/>
      <c r="G37" s="6"/>
      <c r="H37" s="5"/>
      <c r="I37" s="5"/>
    </row>
    <row r="38" spans="2:11" x14ac:dyDescent="0.25">
      <c r="B38" s="1"/>
      <c r="G38" s="6"/>
      <c r="H38" s="5"/>
      <c r="I38" s="5"/>
    </row>
    <row r="39" spans="2:11" x14ac:dyDescent="0.25">
      <c r="B39" s="1"/>
      <c r="G39" s="6"/>
      <c r="H39" s="5"/>
      <c r="I39" s="5"/>
    </row>
    <row r="40" spans="2:11" x14ac:dyDescent="0.25">
      <c r="B40" s="1"/>
      <c r="G40" s="6"/>
      <c r="H40" s="5"/>
      <c r="I40" s="5"/>
    </row>
    <row r="41" spans="2:11" x14ac:dyDescent="0.25">
      <c r="D41" t="s">
        <v>7</v>
      </c>
      <c r="E41" s="6">
        <v>1123297.27</v>
      </c>
      <c r="F41" t="s">
        <v>8</v>
      </c>
      <c r="G41">
        <v>100609011</v>
      </c>
      <c r="H41" t="s">
        <v>9</v>
      </c>
    </row>
    <row r="43" spans="2:11" x14ac:dyDescent="0.25">
      <c r="D43" t="s">
        <v>7</v>
      </c>
      <c r="E43" s="6">
        <v>3077747.32</v>
      </c>
      <c r="F43" t="s">
        <v>8</v>
      </c>
      <c r="G43">
        <v>100609010</v>
      </c>
      <c r="H43" t="s">
        <v>2</v>
      </c>
    </row>
    <row r="45" spans="2:11" x14ac:dyDescent="0.25">
      <c r="D45" t="s">
        <v>7</v>
      </c>
      <c r="E45" s="6">
        <v>-2857736.05</v>
      </c>
      <c r="F45" t="s">
        <v>8</v>
      </c>
      <c r="G45">
        <v>200609010</v>
      </c>
      <c r="H45" t="s">
        <v>1</v>
      </c>
    </row>
    <row r="47" spans="2:11" x14ac:dyDescent="0.25">
      <c r="E47" s="6">
        <f>SUM(E41:E46)</f>
        <v>1343308.54</v>
      </c>
    </row>
    <row r="49" spans="7:8" x14ac:dyDescent="0.25">
      <c r="G49" s="5">
        <f>+E47-I12</f>
        <v>1.0000000242143869E-2</v>
      </c>
      <c r="H4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5911-320B-4AE1-9742-3DF52F28A29A}">
  <dimension ref="A1:AE1343"/>
  <sheetViews>
    <sheetView topLeftCell="F1261" workbookViewId="0">
      <selection activeCell="Z353" sqref="Z353"/>
    </sheetView>
  </sheetViews>
  <sheetFormatPr defaultRowHeight="15" x14ac:dyDescent="0.25"/>
  <cols>
    <col min="9" max="9" width="12.28515625" customWidth="1"/>
    <col min="13" max="13" width="14.28515625" style="20" customWidth="1"/>
    <col min="28" max="28" width="15.28515625" customWidth="1"/>
    <col min="29" max="29" width="16.7109375" customWidth="1"/>
  </cols>
  <sheetData>
    <row r="1" spans="1:31" x14ac:dyDescent="0.25">
      <c r="X1" t="s">
        <v>30</v>
      </c>
    </row>
    <row r="2" spans="1:31" x14ac:dyDescent="0.25">
      <c r="A2" t="s">
        <v>31</v>
      </c>
      <c r="E2" t="s">
        <v>32</v>
      </c>
    </row>
    <row r="3" spans="1:31" x14ac:dyDescent="0.25">
      <c r="A3" t="s">
        <v>33</v>
      </c>
      <c r="J3" t="s">
        <v>34</v>
      </c>
    </row>
    <row r="4" spans="1:31" x14ac:dyDescent="0.25">
      <c r="A4" t="s">
        <v>35</v>
      </c>
      <c r="J4" t="s">
        <v>36</v>
      </c>
      <c r="Q4" t="s">
        <v>37</v>
      </c>
    </row>
    <row r="5" spans="1:31" x14ac:dyDescent="0.25">
      <c r="J5">
        <v>20016</v>
      </c>
      <c r="L5" t="s">
        <v>38</v>
      </c>
    </row>
    <row r="6" spans="1:31" x14ac:dyDescent="0.25">
      <c r="J6" t="s">
        <v>39</v>
      </c>
    </row>
    <row r="7" spans="1:31" x14ac:dyDescent="0.25">
      <c r="A7" t="s">
        <v>40</v>
      </c>
      <c r="J7">
        <v>5938980967</v>
      </c>
    </row>
    <row r="8" spans="1:31" x14ac:dyDescent="0.25">
      <c r="A8" t="s">
        <v>41</v>
      </c>
      <c r="J8">
        <v>5938980967</v>
      </c>
    </row>
    <row r="9" spans="1:31" x14ac:dyDescent="0.25">
      <c r="A9" t="s">
        <v>42</v>
      </c>
      <c r="J9" t="s">
        <v>43</v>
      </c>
    </row>
    <row r="12" spans="1:31" x14ac:dyDescent="0.25">
      <c r="C12" t="s">
        <v>44</v>
      </c>
    </row>
    <row r="14" spans="1:31" x14ac:dyDescent="0.25">
      <c r="C14" t="s">
        <v>45</v>
      </c>
      <c r="G14" t="s">
        <v>46</v>
      </c>
      <c r="I14" t="s">
        <v>47</v>
      </c>
      <c r="M14" s="20" t="s">
        <v>48</v>
      </c>
      <c r="P14" t="s">
        <v>49</v>
      </c>
      <c r="R14" t="s">
        <v>50</v>
      </c>
      <c r="S14" t="s">
        <v>51</v>
      </c>
      <c r="T14" t="s">
        <v>52</v>
      </c>
      <c r="V14" t="s">
        <v>41</v>
      </c>
      <c r="Y14" t="s">
        <v>53</v>
      </c>
      <c r="Z14" t="s">
        <v>54</v>
      </c>
      <c r="AB14" t="s">
        <v>55</v>
      </c>
      <c r="AC14" t="s">
        <v>56</v>
      </c>
      <c r="AD14" t="s">
        <v>57</v>
      </c>
      <c r="AE14" t="s">
        <v>58</v>
      </c>
    </row>
    <row r="15" spans="1:31" x14ac:dyDescent="0.25">
      <c r="C15">
        <v>100019332</v>
      </c>
      <c r="G15" t="s">
        <v>59</v>
      </c>
      <c r="I15" t="s">
        <v>59</v>
      </c>
      <c r="M15" s="20">
        <v>34</v>
      </c>
      <c r="P15" t="s">
        <v>60</v>
      </c>
      <c r="R15" t="s">
        <v>61</v>
      </c>
      <c r="S15">
        <v>281913</v>
      </c>
      <c r="T15" t="s">
        <v>62</v>
      </c>
      <c r="V15" t="s">
        <v>63</v>
      </c>
      <c r="Y15">
        <v>1</v>
      </c>
      <c r="Z15" t="s">
        <v>64</v>
      </c>
      <c r="AB15">
        <v>550</v>
      </c>
      <c r="AC15">
        <v>121</v>
      </c>
      <c r="AE15" t="s">
        <v>65</v>
      </c>
    </row>
    <row r="16" spans="1:31" x14ac:dyDescent="0.25">
      <c r="C16">
        <v>100019333</v>
      </c>
      <c r="G16" t="s">
        <v>59</v>
      </c>
      <c r="I16" t="s">
        <v>59</v>
      </c>
      <c r="M16" s="20">
        <v>36</v>
      </c>
      <c r="P16" t="s">
        <v>66</v>
      </c>
      <c r="R16" t="s">
        <v>61</v>
      </c>
      <c r="S16">
        <v>281913</v>
      </c>
      <c r="T16" t="s">
        <v>62</v>
      </c>
      <c r="V16" t="s">
        <v>63</v>
      </c>
      <c r="Y16">
        <v>1</v>
      </c>
      <c r="Z16" t="s">
        <v>64</v>
      </c>
      <c r="AB16">
        <v>250</v>
      </c>
      <c r="AC16">
        <v>55</v>
      </c>
      <c r="AE16" t="s">
        <v>65</v>
      </c>
    </row>
    <row r="17" spans="2:31" x14ac:dyDescent="0.25">
      <c r="C17">
        <v>91004183</v>
      </c>
      <c r="G17" t="s">
        <v>67</v>
      </c>
      <c r="I17" t="s">
        <v>67</v>
      </c>
      <c r="M17" s="20">
        <v>33</v>
      </c>
      <c r="P17" t="s">
        <v>60</v>
      </c>
      <c r="R17" t="s">
        <v>68</v>
      </c>
      <c r="S17">
        <v>281913</v>
      </c>
      <c r="T17" t="s">
        <v>62</v>
      </c>
      <c r="V17" t="s">
        <v>63</v>
      </c>
      <c r="Y17">
        <v>1</v>
      </c>
      <c r="Z17" t="s">
        <v>64</v>
      </c>
      <c r="AB17" s="17">
        <v>2000</v>
      </c>
      <c r="AC17">
        <v>440</v>
      </c>
      <c r="AE17" t="s">
        <v>65</v>
      </c>
    </row>
    <row r="18" spans="2:31" x14ac:dyDescent="0.25">
      <c r="C18">
        <v>91004184</v>
      </c>
      <c r="G18" t="s">
        <v>67</v>
      </c>
      <c r="I18" t="s">
        <v>67</v>
      </c>
      <c r="M18" s="20">
        <v>11</v>
      </c>
      <c r="P18" t="s">
        <v>69</v>
      </c>
      <c r="R18" t="s">
        <v>68</v>
      </c>
      <c r="S18">
        <v>283303</v>
      </c>
      <c r="T18" t="s">
        <v>70</v>
      </c>
      <c r="V18" t="s">
        <v>71</v>
      </c>
      <c r="Y18">
        <v>1</v>
      </c>
      <c r="Z18" t="s">
        <v>64</v>
      </c>
      <c r="AB18" s="17">
        <v>13405</v>
      </c>
      <c r="AC18" s="17">
        <v>2949.1</v>
      </c>
      <c r="AE18" t="s">
        <v>65</v>
      </c>
    </row>
    <row r="19" spans="2:31" x14ac:dyDescent="0.25">
      <c r="C19">
        <v>100019948</v>
      </c>
      <c r="G19" t="s">
        <v>67</v>
      </c>
      <c r="I19" t="s">
        <v>67</v>
      </c>
      <c r="M19" s="20">
        <v>45975</v>
      </c>
      <c r="P19" t="s">
        <v>72</v>
      </c>
      <c r="R19" t="s">
        <v>61</v>
      </c>
      <c r="S19">
        <v>283713</v>
      </c>
      <c r="T19" t="s">
        <v>73</v>
      </c>
      <c r="V19" t="s">
        <v>74</v>
      </c>
      <c r="Y19">
        <v>1</v>
      </c>
      <c r="Z19" t="s">
        <v>64</v>
      </c>
      <c r="AB19">
        <v>140</v>
      </c>
      <c r="AC19">
        <v>30.8</v>
      </c>
      <c r="AE19" t="s">
        <v>65</v>
      </c>
    </row>
    <row r="20" spans="2:31" x14ac:dyDescent="0.25">
      <c r="C20">
        <v>100019949</v>
      </c>
      <c r="G20" t="s">
        <v>67</v>
      </c>
      <c r="I20" t="s">
        <v>67</v>
      </c>
      <c r="M20" s="20">
        <v>45976</v>
      </c>
      <c r="P20" t="s">
        <v>72</v>
      </c>
      <c r="R20" t="s">
        <v>61</v>
      </c>
      <c r="S20">
        <v>283713</v>
      </c>
      <c r="T20" t="s">
        <v>73</v>
      </c>
      <c r="V20" t="s">
        <v>74</v>
      </c>
      <c r="Y20">
        <v>1</v>
      </c>
      <c r="Z20" t="s">
        <v>64</v>
      </c>
      <c r="AB20">
        <v>495</v>
      </c>
      <c r="AC20">
        <v>108.9</v>
      </c>
      <c r="AE20" t="s">
        <v>65</v>
      </c>
    </row>
    <row r="21" spans="2:31" x14ac:dyDescent="0.25">
      <c r="C21">
        <v>100019950</v>
      </c>
      <c r="G21" t="s">
        <v>67</v>
      </c>
      <c r="I21" t="s">
        <v>67</v>
      </c>
      <c r="M21" s="20">
        <v>45973</v>
      </c>
      <c r="P21" t="s">
        <v>72</v>
      </c>
      <c r="R21" t="s">
        <v>61</v>
      </c>
      <c r="S21">
        <v>283713</v>
      </c>
      <c r="T21" t="s">
        <v>73</v>
      </c>
      <c r="V21" t="s">
        <v>74</v>
      </c>
      <c r="Y21">
        <v>1</v>
      </c>
      <c r="Z21" t="s">
        <v>64</v>
      </c>
      <c r="AB21">
        <v>90</v>
      </c>
      <c r="AC21">
        <v>19.8</v>
      </c>
      <c r="AE21" t="s">
        <v>65</v>
      </c>
    </row>
    <row r="22" spans="2:31" x14ac:dyDescent="0.25">
      <c r="C22">
        <v>100019951</v>
      </c>
      <c r="G22" t="s">
        <v>67</v>
      </c>
      <c r="I22" t="s">
        <v>67</v>
      </c>
      <c r="M22" s="20">
        <v>45974</v>
      </c>
      <c r="P22" t="s">
        <v>72</v>
      </c>
      <c r="R22" t="s">
        <v>61</v>
      </c>
      <c r="S22">
        <v>283713</v>
      </c>
      <c r="T22" t="s">
        <v>73</v>
      </c>
      <c r="V22" t="s">
        <v>74</v>
      </c>
      <c r="Y22">
        <v>1</v>
      </c>
      <c r="Z22" t="s">
        <v>64</v>
      </c>
      <c r="AB22">
        <v>564.32000000000005</v>
      </c>
      <c r="AC22">
        <v>124.16</v>
      </c>
      <c r="AE22" t="s">
        <v>65</v>
      </c>
    </row>
    <row r="23" spans="2:31" x14ac:dyDescent="0.25">
      <c r="C23">
        <v>100020206</v>
      </c>
      <c r="G23" t="s">
        <v>67</v>
      </c>
      <c r="I23" t="s">
        <v>67</v>
      </c>
      <c r="M23" s="20">
        <v>44941</v>
      </c>
      <c r="P23" t="s">
        <v>75</v>
      </c>
      <c r="R23" t="s">
        <v>61</v>
      </c>
      <c r="S23">
        <v>283713</v>
      </c>
      <c r="T23" t="s">
        <v>73</v>
      </c>
      <c r="V23" t="s">
        <v>74</v>
      </c>
      <c r="Y23">
        <v>1</v>
      </c>
      <c r="Z23" t="s">
        <v>64</v>
      </c>
      <c r="AB23">
        <v>110</v>
      </c>
      <c r="AC23">
        <v>24.2</v>
      </c>
      <c r="AE23" t="s">
        <v>65</v>
      </c>
    </row>
    <row r="24" spans="2:31" x14ac:dyDescent="0.25">
      <c r="C24">
        <v>100020207</v>
      </c>
      <c r="G24" t="s">
        <v>67</v>
      </c>
      <c r="I24" t="s">
        <v>67</v>
      </c>
      <c r="M24" s="20">
        <v>44942</v>
      </c>
      <c r="P24" t="s">
        <v>75</v>
      </c>
      <c r="R24" t="s">
        <v>61</v>
      </c>
      <c r="S24">
        <v>283713</v>
      </c>
      <c r="T24" t="s">
        <v>73</v>
      </c>
      <c r="V24" t="s">
        <v>74</v>
      </c>
      <c r="Y24">
        <v>1</v>
      </c>
      <c r="Z24" t="s">
        <v>64</v>
      </c>
      <c r="AB24">
        <v>180</v>
      </c>
      <c r="AC24">
        <v>39.6</v>
      </c>
      <c r="AE24" t="s">
        <v>65</v>
      </c>
    </row>
    <row r="25" spans="2:31" x14ac:dyDescent="0.25">
      <c r="C25">
        <v>100020208</v>
      </c>
      <c r="G25" t="s">
        <v>67</v>
      </c>
      <c r="I25" t="s">
        <v>67</v>
      </c>
      <c r="M25" s="20" t="s">
        <v>76</v>
      </c>
      <c r="P25" t="s">
        <v>77</v>
      </c>
      <c r="R25" t="s">
        <v>61</v>
      </c>
      <c r="S25">
        <v>286042</v>
      </c>
      <c r="T25" t="s">
        <v>78</v>
      </c>
      <c r="V25" t="s">
        <v>79</v>
      </c>
      <c r="Y25">
        <v>1</v>
      </c>
      <c r="Z25" t="s">
        <v>64</v>
      </c>
      <c r="AB25" s="17">
        <v>14140</v>
      </c>
      <c r="AC25" s="17">
        <v>3110.8</v>
      </c>
      <c r="AE25" t="s">
        <v>65</v>
      </c>
    </row>
    <row r="26" spans="2:31" x14ac:dyDescent="0.25">
      <c r="B26" t="s">
        <v>80</v>
      </c>
      <c r="Y26">
        <v>1</v>
      </c>
      <c r="AB26" s="17">
        <v>31924.32</v>
      </c>
      <c r="AC26" s="17">
        <v>7023.36</v>
      </c>
      <c r="AE26" t="s">
        <v>65</v>
      </c>
    </row>
    <row r="27" spans="2:31" x14ac:dyDescent="0.25">
      <c r="C27">
        <v>91003976</v>
      </c>
      <c r="G27" t="s">
        <v>67</v>
      </c>
      <c r="I27" t="s">
        <v>67</v>
      </c>
      <c r="M27" s="20">
        <v>1290009949</v>
      </c>
      <c r="P27" t="s">
        <v>81</v>
      </c>
      <c r="R27" t="s">
        <v>68</v>
      </c>
      <c r="S27">
        <v>286281</v>
      </c>
      <c r="T27" t="s">
        <v>82</v>
      </c>
      <c r="V27" t="s">
        <v>83</v>
      </c>
      <c r="Y27">
        <v>4</v>
      </c>
      <c r="Z27" t="s">
        <v>84</v>
      </c>
      <c r="AB27">
        <v>35.25</v>
      </c>
      <c r="AC27">
        <v>1.41</v>
      </c>
      <c r="AE27" t="s">
        <v>65</v>
      </c>
    </row>
    <row r="28" spans="2:31" x14ac:dyDescent="0.25">
      <c r="C28">
        <v>91004232</v>
      </c>
      <c r="G28" t="s">
        <v>67</v>
      </c>
      <c r="I28" t="s">
        <v>67</v>
      </c>
      <c r="M28" s="20">
        <v>2599</v>
      </c>
      <c r="P28" t="s">
        <v>85</v>
      </c>
      <c r="R28" t="s">
        <v>68</v>
      </c>
      <c r="S28">
        <v>284643</v>
      </c>
      <c r="T28" t="s">
        <v>86</v>
      </c>
      <c r="V28" t="s">
        <v>87</v>
      </c>
      <c r="Y28">
        <v>4</v>
      </c>
      <c r="Z28" t="s">
        <v>84</v>
      </c>
      <c r="AB28" s="17">
        <v>18051.900000000001</v>
      </c>
      <c r="AC28">
        <v>722.08</v>
      </c>
      <c r="AE28" t="s">
        <v>65</v>
      </c>
    </row>
    <row r="29" spans="2:31" x14ac:dyDescent="0.25">
      <c r="C29">
        <v>91004233</v>
      </c>
      <c r="G29" t="s">
        <v>67</v>
      </c>
      <c r="I29" t="s">
        <v>67</v>
      </c>
      <c r="M29" s="20">
        <v>3017</v>
      </c>
      <c r="P29" t="s">
        <v>77</v>
      </c>
      <c r="R29" t="s">
        <v>68</v>
      </c>
      <c r="S29">
        <v>284643</v>
      </c>
      <c r="T29" t="s">
        <v>86</v>
      </c>
      <c r="V29" t="s">
        <v>87</v>
      </c>
      <c r="Y29">
        <v>4</v>
      </c>
      <c r="Z29" t="s">
        <v>84</v>
      </c>
      <c r="AB29" s="17">
        <v>15019.5</v>
      </c>
      <c r="AC29">
        <v>600.78</v>
      </c>
      <c r="AE29" t="s">
        <v>65</v>
      </c>
    </row>
    <row r="30" spans="2:31" x14ac:dyDescent="0.25">
      <c r="B30" t="s">
        <v>80</v>
      </c>
      <c r="Y30">
        <v>4</v>
      </c>
      <c r="AB30" s="17">
        <v>33106.65</v>
      </c>
      <c r="AC30" s="17">
        <v>1324.27</v>
      </c>
      <c r="AE30" t="s">
        <v>65</v>
      </c>
    </row>
    <row r="31" spans="2:31" x14ac:dyDescent="0.25">
      <c r="C31">
        <v>91003595</v>
      </c>
      <c r="G31" t="s">
        <v>67</v>
      </c>
      <c r="I31" t="s">
        <v>67</v>
      </c>
      <c r="M31" s="20">
        <v>1507</v>
      </c>
      <c r="P31" t="s">
        <v>88</v>
      </c>
      <c r="R31" t="s">
        <v>68</v>
      </c>
      <c r="S31">
        <v>286276</v>
      </c>
      <c r="T31" t="s">
        <v>89</v>
      </c>
      <c r="V31" t="s">
        <v>90</v>
      </c>
      <c r="Y31">
        <v>10</v>
      </c>
      <c r="Z31" t="s">
        <v>91</v>
      </c>
      <c r="AB31">
        <v>56.36</v>
      </c>
      <c r="AC31">
        <v>5.64</v>
      </c>
      <c r="AE31" t="s">
        <v>65</v>
      </c>
    </row>
    <row r="32" spans="2:31" x14ac:dyDescent="0.25">
      <c r="C32">
        <v>91003602</v>
      </c>
      <c r="G32" t="s">
        <v>67</v>
      </c>
      <c r="I32" t="s">
        <v>67</v>
      </c>
      <c r="M32" s="20">
        <v>3025</v>
      </c>
      <c r="P32" t="s">
        <v>92</v>
      </c>
      <c r="R32" t="s">
        <v>68</v>
      </c>
      <c r="S32">
        <v>285597</v>
      </c>
      <c r="T32" t="s">
        <v>93</v>
      </c>
      <c r="V32" t="s">
        <v>94</v>
      </c>
      <c r="Y32">
        <v>10</v>
      </c>
      <c r="Z32" t="s">
        <v>91</v>
      </c>
      <c r="AB32">
        <v>13.64</v>
      </c>
      <c r="AC32">
        <v>1.36</v>
      </c>
      <c r="AE32" t="s">
        <v>65</v>
      </c>
    </row>
    <row r="33" spans="3:31" x14ac:dyDescent="0.25">
      <c r="C33">
        <v>91003611</v>
      </c>
      <c r="G33" t="s">
        <v>67</v>
      </c>
      <c r="I33" t="s">
        <v>67</v>
      </c>
      <c r="M33" s="20" t="s">
        <v>95</v>
      </c>
      <c r="P33" t="s">
        <v>96</v>
      </c>
      <c r="R33" t="s">
        <v>68</v>
      </c>
      <c r="S33">
        <v>284677</v>
      </c>
      <c r="T33" t="s">
        <v>97</v>
      </c>
      <c r="V33" t="s">
        <v>98</v>
      </c>
      <c r="Y33">
        <v>10</v>
      </c>
      <c r="Z33" t="s">
        <v>91</v>
      </c>
      <c r="AB33" s="17">
        <v>3825</v>
      </c>
      <c r="AC33">
        <v>382.5</v>
      </c>
      <c r="AE33" t="s">
        <v>65</v>
      </c>
    </row>
    <row r="34" spans="3:31" x14ac:dyDescent="0.25">
      <c r="C34">
        <v>91003628</v>
      </c>
      <c r="G34" t="s">
        <v>67</v>
      </c>
      <c r="I34" t="s">
        <v>67</v>
      </c>
      <c r="M34" s="20" t="s">
        <v>99</v>
      </c>
      <c r="P34" t="s">
        <v>69</v>
      </c>
      <c r="R34" t="s">
        <v>68</v>
      </c>
      <c r="S34">
        <v>284948</v>
      </c>
      <c r="T34" t="s">
        <v>100</v>
      </c>
      <c r="V34" t="s">
        <v>101</v>
      </c>
      <c r="Y34">
        <v>10</v>
      </c>
      <c r="Z34" t="s">
        <v>91</v>
      </c>
      <c r="AB34">
        <v>99.55</v>
      </c>
      <c r="AC34">
        <v>9.9499999999999993</v>
      </c>
      <c r="AE34" t="s">
        <v>65</v>
      </c>
    </row>
    <row r="35" spans="3:31" x14ac:dyDescent="0.25">
      <c r="C35">
        <v>91003812</v>
      </c>
      <c r="G35" t="s">
        <v>67</v>
      </c>
      <c r="I35" t="s">
        <v>67</v>
      </c>
      <c r="M35" s="20" t="s">
        <v>102</v>
      </c>
      <c r="P35" t="s">
        <v>59</v>
      </c>
      <c r="R35" t="s">
        <v>68</v>
      </c>
      <c r="S35">
        <v>284948</v>
      </c>
      <c r="T35" t="s">
        <v>100</v>
      </c>
      <c r="V35" t="s">
        <v>101</v>
      </c>
      <c r="Y35">
        <v>10</v>
      </c>
      <c r="Z35" t="s">
        <v>91</v>
      </c>
      <c r="AB35">
        <v>93.82</v>
      </c>
      <c r="AC35">
        <v>9.3800000000000008</v>
      </c>
      <c r="AE35" t="s">
        <v>65</v>
      </c>
    </row>
    <row r="36" spans="3:31" x14ac:dyDescent="0.25">
      <c r="C36">
        <v>91003813</v>
      </c>
      <c r="G36" t="s">
        <v>67</v>
      </c>
      <c r="I36" t="s">
        <v>67</v>
      </c>
      <c r="M36" s="20" t="s">
        <v>103</v>
      </c>
      <c r="P36" t="s">
        <v>96</v>
      </c>
      <c r="R36" t="s">
        <v>68</v>
      </c>
      <c r="S36">
        <v>284948</v>
      </c>
      <c r="T36" t="s">
        <v>100</v>
      </c>
      <c r="V36" t="s">
        <v>101</v>
      </c>
      <c r="Y36">
        <v>10</v>
      </c>
      <c r="Z36" t="s">
        <v>91</v>
      </c>
      <c r="AB36">
        <v>81.819999999999993</v>
      </c>
      <c r="AC36">
        <v>8.18</v>
      </c>
      <c r="AE36" t="s">
        <v>65</v>
      </c>
    </row>
    <row r="37" spans="3:31" x14ac:dyDescent="0.25">
      <c r="C37">
        <v>91003814</v>
      </c>
      <c r="G37" t="s">
        <v>67</v>
      </c>
      <c r="I37" t="s">
        <v>67</v>
      </c>
      <c r="M37" s="20" t="s">
        <v>104</v>
      </c>
      <c r="P37" t="s">
        <v>59</v>
      </c>
      <c r="R37" t="s">
        <v>68</v>
      </c>
      <c r="S37">
        <v>284948</v>
      </c>
      <c r="T37" t="s">
        <v>100</v>
      </c>
      <c r="V37" t="s">
        <v>101</v>
      </c>
      <c r="Y37">
        <v>10</v>
      </c>
      <c r="Z37" t="s">
        <v>91</v>
      </c>
      <c r="AB37">
        <v>93.82</v>
      </c>
      <c r="AC37">
        <v>9.3800000000000008</v>
      </c>
      <c r="AE37" t="s">
        <v>65</v>
      </c>
    </row>
    <row r="38" spans="3:31" x14ac:dyDescent="0.25">
      <c r="C38">
        <v>91003815</v>
      </c>
      <c r="G38" t="s">
        <v>67</v>
      </c>
      <c r="I38" t="s">
        <v>67</v>
      </c>
      <c r="M38" s="20" t="s">
        <v>105</v>
      </c>
      <c r="P38" t="s">
        <v>59</v>
      </c>
      <c r="R38" t="s">
        <v>68</v>
      </c>
      <c r="S38">
        <v>284948</v>
      </c>
      <c r="T38" t="s">
        <v>100</v>
      </c>
      <c r="V38" t="s">
        <v>101</v>
      </c>
      <c r="Y38">
        <v>10</v>
      </c>
      <c r="Z38" t="s">
        <v>91</v>
      </c>
      <c r="AB38">
        <v>124.55</v>
      </c>
      <c r="AC38">
        <v>12.45</v>
      </c>
      <c r="AE38" t="s">
        <v>65</v>
      </c>
    </row>
    <row r="39" spans="3:31" x14ac:dyDescent="0.25">
      <c r="C39">
        <v>91003816</v>
      </c>
      <c r="G39" t="s">
        <v>67</v>
      </c>
      <c r="I39" t="s">
        <v>67</v>
      </c>
      <c r="M39" s="20" t="s">
        <v>106</v>
      </c>
      <c r="P39" t="s">
        <v>107</v>
      </c>
      <c r="R39" t="s">
        <v>68</v>
      </c>
      <c r="S39">
        <v>284948</v>
      </c>
      <c r="T39" t="s">
        <v>100</v>
      </c>
      <c r="V39" t="s">
        <v>101</v>
      </c>
      <c r="Y39">
        <v>10</v>
      </c>
      <c r="Z39" t="s">
        <v>91</v>
      </c>
      <c r="AB39">
        <v>116.45</v>
      </c>
      <c r="AC39">
        <v>11.65</v>
      </c>
      <c r="AE39" t="s">
        <v>65</v>
      </c>
    </row>
    <row r="40" spans="3:31" x14ac:dyDescent="0.25">
      <c r="C40">
        <v>91003817</v>
      </c>
      <c r="G40" t="s">
        <v>67</v>
      </c>
      <c r="I40" t="s">
        <v>67</v>
      </c>
      <c r="M40" s="20">
        <v>7816</v>
      </c>
      <c r="P40" t="s">
        <v>108</v>
      </c>
      <c r="R40" t="s">
        <v>68</v>
      </c>
      <c r="S40">
        <v>285291</v>
      </c>
      <c r="T40" t="s">
        <v>109</v>
      </c>
      <c r="V40" t="s">
        <v>110</v>
      </c>
      <c r="Y40">
        <v>10</v>
      </c>
      <c r="Z40" t="s">
        <v>91</v>
      </c>
      <c r="AB40">
        <v>10.91</v>
      </c>
      <c r="AC40">
        <v>1.0900000000000001</v>
      </c>
      <c r="AE40" t="s">
        <v>65</v>
      </c>
    </row>
    <row r="41" spans="3:31" x14ac:dyDescent="0.25">
      <c r="C41">
        <v>91003818</v>
      </c>
      <c r="G41" t="s">
        <v>67</v>
      </c>
      <c r="I41" t="s">
        <v>67</v>
      </c>
      <c r="M41" s="20">
        <v>7873</v>
      </c>
      <c r="P41" t="s">
        <v>111</v>
      </c>
      <c r="R41" t="s">
        <v>68</v>
      </c>
      <c r="S41">
        <v>285291</v>
      </c>
      <c r="T41" t="s">
        <v>109</v>
      </c>
      <c r="V41" t="s">
        <v>110</v>
      </c>
      <c r="Y41">
        <v>10</v>
      </c>
      <c r="Z41" t="s">
        <v>91</v>
      </c>
      <c r="AB41">
        <v>10.91</v>
      </c>
      <c r="AC41">
        <v>1.0900000000000001</v>
      </c>
      <c r="AE41" t="s">
        <v>65</v>
      </c>
    </row>
    <row r="42" spans="3:31" x14ac:dyDescent="0.25">
      <c r="C42">
        <v>91003819</v>
      </c>
      <c r="G42" t="s">
        <v>67</v>
      </c>
      <c r="I42" t="s">
        <v>67</v>
      </c>
      <c r="M42" s="20">
        <v>7730</v>
      </c>
      <c r="P42" t="s">
        <v>112</v>
      </c>
      <c r="R42" t="s">
        <v>68</v>
      </c>
      <c r="S42">
        <v>285291</v>
      </c>
      <c r="T42" t="s">
        <v>109</v>
      </c>
      <c r="V42" t="s">
        <v>110</v>
      </c>
      <c r="Y42">
        <v>10</v>
      </c>
      <c r="Z42" t="s">
        <v>91</v>
      </c>
      <c r="AB42">
        <v>10.91</v>
      </c>
      <c r="AC42">
        <v>1.0900000000000001</v>
      </c>
      <c r="AE42" t="s">
        <v>65</v>
      </c>
    </row>
    <row r="43" spans="3:31" x14ac:dyDescent="0.25">
      <c r="C43">
        <v>91003869</v>
      </c>
      <c r="G43" t="s">
        <v>67</v>
      </c>
      <c r="I43" t="s">
        <v>67</v>
      </c>
      <c r="M43" s="20">
        <v>4600098482</v>
      </c>
      <c r="P43" t="s">
        <v>85</v>
      </c>
      <c r="R43" t="s">
        <v>68</v>
      </c>
      <c r="S43">
        <v>284864</v>
      </c>
      <c r="T43" t="s">
        <v>113</v>
      </c>
      <c r="V43" t="s">
        <v>114</v>
      </c>
      <c r="Y43">
        <v>10</v>
      </c>
      <c r="Z43" t="s">
        <v>91</v>
      </c>
      <c r="AB43">
        <v>305.77</v>
      </c>
      <c r="AC43">
        <v>30.58</v>
      </c>
      <c r="AE43" t="s">
        <v>65</v>
      </c>
    </row>
    <row r="44" spans="3:31" x14ac:dyDescent="0.25">
      <c r="C44">
        <v>91003870</v>
      </c>
      <c r="G44" t="s">
        <v>67</v>
      </c>
      <c r="I44" t="s">
        <v>67</v>
      </c>
      <c r="M44" s="20">
        <v>4600110640</v>
      </c>
      <c r="P44" t="s">
        <v>77</v>
      </c>
      <c r="R44" t="s">
        <v>68</v>
      </c>
      <c r="S44">
        <v>284864</v>
      </c>
      <c r="T44" t="s">
        <v>113</v>
      </c>
      <c r="V44" t="s">
        <v>114</v>
      </c>
      <c r="Y44">
        <v>10</v>
      </c>
      <c r="Z44" t="s">
        <v>91</v>
      </c>
      <c r="AB44">
        <v>25.91</v>
      </c>
      <c r="AC44">
        <v>2.59</v>
      </c>
      <c r="AE44" t="s">
        <v>65</v>
      </c>
    </row>
    <row r="45" spans="3:31" x14ac:dyDescent="0.25">
      <c r="C45">
        <v>91003872</v>
      </c>
      <c r="G45" t="s">
        <v>67</v>
      </c>
      <c r="I45" t="s">
        <v>67</v>
      </c>
      <c r="M45" s="20" t="s">
        <v>115</v>
      </c>
      <c r="P45" t="s">
        <v>116</v>
      </c>
      <c r="R45" t="s">
        <v>68</v>
      </c>
      <c r="S45">
        <v>284735</v>
      </c>
      <c r="T45" t="s">
        <v>117</v>
      </c>
      <c r="V45" t="s">
        <v>118</v>
      </c>
      <c r="Y45">
        <v>10</v>
      </c>
      <c r="Z45" t="s">
        <v>91</v>
      </c>
      <c r="AB45">
        <v>476.72</v>
      </c>
      <c r="AC45">
        <v>47.68</v>
      </c>
      <c r="AE45" t="s">
        <v>65</v>
      </c>
    </row>
    <row r="46" spans="3:31" x14ac:dyDescent="0.25">
      <c r="C46">
        <v>91003888</v>
      </c>
      <c r="G46" t="s">
        <v>67</v>
      </c>
      <c r="I46" t="s">
        <v>67</v>
      </c>
      <c r="M46" s="20" t="s">
        <v>119</v>
      </c>
      <c r="P46" t="s">
        <v>81</v>
      </c>
      <c r="R46" t="s">
        <v>68</v>
      </c>
      <c r="S46">
        <v>284369</v>
      </c>
      <c r="T46" t="s">
        <v>120</v>
      </c>
      <c r="V46" t="s">
        <v>121</v>
      </c>
      <c r="Y46">
        <v>10</v>
      </c>
      <c r="Z46" t="s">
        <v>91</v>
      </c>
      <c r="AB46">
        <v>284.83999999999997</v>
      </c>
      <c r="AC46">
        <v>28.48</v>
      </c>
      <c r="AE46" t="s">
        <v>65</v>
      </c>
    </row>
    <row r="47" spans="3:31" x14ac:dyDescent="0.25">
      <c r="C47">
        <v>91003906</v>
      </c>
      <c r="G47" t="s">
        <v>67</v>
      </c>
      <c r="I47" t="s">
        <v>67</v>
      </c>
      <c r="M47" s="20">
        <v>202404008521</v>
      </c>
      <c r="P47" t="s">
        <v>66</v>
      </c>
      <c r="R47" t="s">
        <v>68</v>
      </c>
      <c r="S47">
        <v>284691</v>
      </c>
      <c r="T47" t="s">
        <v>122</v>
      </c>
      <c r="V47" t="s">
        <v>123</v>
      </c>
      <c r="Y47">
        <v>10</v>
      </c>
      <c r="Z47" t="s">
        <v>91</v>
      </c>
      <c r="AB47">
        <v>114.61</v>
      </c>
      <c r="AC47">
        <v>11.46</v>
      </c>
      <c r="AE47" t="s">
        <v>65</v>
      </c>
    </row>
    <row r="48" spans="3:31" x14ac:dyDescent="0.25">
      <c r="C48">
        <v>91003912</v>
      </c>
      <c r="G48" t="s">
        <v>67</v>
      </c>
      <c r="I48" t="s">
        <v>67</v>
      </c>
      <c r="M48" s="21" t="s">
        <v>124</v>
      </c>
      <c r="P48" t="s">
        <v>108</v>
      </c>
      <c r="R48" t="s">
        <v>68</v>
      </c>
      <c r="S48">
        <v>284360</v>
      </c>
      <c r="T48" t="s">
        <v>125</v>
      </c>
      <c r="V48" t="s">
        <v>126</v>
      </c>
      <c r="Y48">
        <v>10</v>
      </c>
      <c r="Z48" t="s">
        <v>91</v>
      </c>
      <c r="AB48">
        <v>725.15</v>
      </c>
      <c r="AC48">
        <v>72.52</v>
      </c>
      <c r="AE48" t="s">
        <v>65</v>
      </c>
    </row>
    <row r="49" spans="2:31" x14ac:dyDescent="0.25">
      <c r="C49">
        <v>91003927</v>
      </c>
      <c r="G49" t="s">
        <v>67</v>
      </c>
      <c r="I49" t="s">
        <v>67</v>
      </c>
      <c r="M49" s="20" t="s">
        <v>127</v>
      </c>
      <c r="P49" t="s">
        <v>77</v>
      </c>
      <c r="R49" t="s">
        <v>68</v>
      </c>
      <c r="S49">
        <v>284718</v>
      </c>
      <c r="T49" t="s">
        <v>128</v>
      </c>
      <c r="V49" t="s">
        <v>129</v>
      </c>
      <c r="Y49">
        <v>10</v>
      </c>
      <c r="Z49" t="s">
        <v>91</v>
      </c>
      <c r="AB49">
        <v>65.45</v>
      </c>
      <c r="AC49">
        <v>6.55</v>
      </c>
      <c r="AE49" t="s">
        <v>65</v>
      </c>
    </row>
    <row r="50" spans="2:31" x14ac:dyDescent="0.25">
      <c r="C50">
        <v>91003976</v>
      </c>
      <c r="G50" t="s">
        <v>67</v>
      </c>
      <c r="I50" t="s">
        <v>67</v>
      </c>
      <c r="M50" s="20">
        <v>1290009949</v>
      </c>
      <c r="P50" t="s">
        <v>81</v>
      </c>
      <c r="R50" t="s">
        <v>68</v>
      </c>
      <c r="S50">
        <v>286281</v>
      </c>
      <c r="T50" t="s">
        <v>82</v>
      </c>
      <c r="V50" t="s">
        <v>83</v>
      </c>
      <c r="Y50">
        <v>10</v>
      </c>
      <c r="Z50" t="s">
        <v>91</v>
      </c>
      <c r="AB50">
        <v>30.22</v>
      </c>
      <c r="AC50">
        <v>3.02</v>
      </c>
      <c r="AE50" t="s">
        <v>65</v>
      </c>
    </row>
    <row r="51" spans="2:31" x14ac:dyDescent="0.25">
      <c r="C51">
        <v>91004010</v>
      </c>
      <c r="G51" t="s">
        <v>67</v>
      </c>
      <c r="I51" t="s">
        <v>67</v>
      </c>
      <c r="M51" s="20">
        <v>8702867</v>
      </c>
      <c r="P51" t="s">
        <v>130</v>
      </c>
      <c r="R51" t="s">
        <v>68</v>
      </c>
      <c r="S51">
        <v>285337</v>
      </c>
      <c r="T51" t="s">
        <v>131</v>
      </c>
      <c r="V51" t="s">
        <v>132</v>
      </c>
      <c r="Y51">
        <v>10</v>
      </c>
      <c r="Z51" t="s">
        <v>91</v>
      </c>
      <c r="AB51">
        <v>9.27</v>
      </c>
      <c r="AC51">
        <v>0.93</v>
      </c>
      <c r="AE51" t="s">
        <v>65</v>
      </c>
    </row>
    <row r="52" spans="2:31" x14ac:dyDescent="0.25">
      <c r="C52">
        <v>91004018</v>
      </c>
      <c r="G52" t="s">
        <v>67</v>
      </c>
      <c r="I52" t="s">
        <v>67</v>
      </c>
      <c r="M52" s="20">
        <v>5303</v>
      </c>
      <c r="P52" t="s">
        <v>72</v>
      </c>
      <c r="R52" t="s">
        <v>68</v>
      </c>
      <c r="S52">
        <v>285288</v>
      </c>
      <c r="T52" t="s">
        <v>133</v>
      </c>
      <c r="V52" t="s">
        <v>134</v>
      </c>
      <c r="Y52">
        <v>10</v>
      </c>
      <c r="Z52" t="s">
        <v>91</v>
      </c>
      <c r="AB52">
        <v>12.73</v>
      </c>
      <c r="AC52">
        <v>1.27</v>
      </c>
      <c r="AE52" t="s">
        <v>65</v>
      </c>
    </row>
    <row r="53" spans="2:31" x14ac:dyDescent="0.25">
      <c r="C53">
        <v>91004019</v>
      </c>
      <c r="G53" t="s">
        <v>67</v>
      </c>
      <c r="I53" t="s">
        <v>67</v>
      </c>
      <c r="M53" s="20" t="s">
        <v>135</v>
      </c>
      <c r="P53" t="s">
        <v>107</v>
      </c>
      <c r="R53" t="s">
        <v>68</v>
      </c>
      <c r="S53">
        <v>284360</v>
      </c>
      <c r="T53" t="s">
        <v>125</v>
      </c>
      <c r="V53" t="s">
        <v>126</v>
      </c>
      <c r="Y53">
        <v>10</v>
      </c>
      <c r="Z53" t="s">
        <v>91</v>
      </c>
      <c r="AB53">
        <v>792.77</v>
      </c>
      <c r="AC53">
        <v>79.28</v>
      </c>
      <c r="AE53" t="s">
        <v>65</v>
      </c>
    </row>
    <row r="54" spans="2:31" x14ac:dyDescent="0.25">
      <c r="C54">
        <v>91004034</v>
      </c>
      <c r="G54" t="s">
        <v>67</v>
      </c>
      <c r="I54" t="s">
        <v>67</v>
      </c>
      <c r="M54" s="20" t="s">
        <v>136</v>
      </c>
      <c r="P54" t="s">
        <v>137</v>
      </c>
      <c r="R54" t="s">
        <v>68</v>
      </c>
      <c r="S54">
        <v>285100</v>
      </c>
      <c r="T54" t="s">
        <v>138</v>
      </c>
      <c r="V54" t="s">
        <v>139</v>
      </c>
      <c r="Y54">
        <v>10</v>
      </c>
      <c r="Z54" t="s">
        <v>91</v>
      </c>
      <c r="AB54" s="17">
        <v>1308.18</v>
      </c>
      <c r="AC54">
        <v>130.82</v>
      </c>
      <c r="AE54" t="s">
        <v>65</v>
      </c>
    </row>
    <row r="55" spans="2:31" x14ac:dyDescent="0.25">
      <c r="C55">
        <v>91004137</v>
      </c>
      <c r="G55" t="s">
        <v>67</v>
      </c>
      <c r="I55" t="s">
        <v>67</v>
      </c>
      <c r="M55" s="20" t="s">
        <v>140</v>
      </c>
      <c r="P55" t="s">
        <v>141</v>
      </c>
      <c r="R55" t="s">
        <v>68</v>
      </c>
      <c r="S55">
        <v>285100</v>
      </c>
      <c r="T55" t="s">
        <v>138</v>
      </c>
      <c r="V55" t="s">
        <v>139</v>
      </c>
      <c r="Y55">
        <v>10</v>
      </c>
      <c r="Z55" t="s">
        <v>91</v>
      </c>
      <c r="AB55">
        <v>451.82</v>
      </c>
      <c r="AC55">
        <v>45.18</v>
      </c>
      <c r="AE55" t="s">
        <v>65</v>
      </c>
    </row>
    <row r="56" spans="2:31" x14ac:dyDescent="0.25">
      <c r="C56">
        <v>91004201</v>
      </c>
      <c r="G56" t="s">
        <v>67</v>
      </c>
      <c r="I56" t="s">
        <v>67</v>
      </c>
      <c r="M56" s="20">
        <v>921</v>
      </c>
      <c r="P56" t="s">
        <v>142</v>
      </c>
      <c r="R56" t="s">
        <v>68</v>
      </c>
      <c r="S56">
        <v>286251</v>
      </c>
      <c r="T56" t="s">
        <v>143</v>
      </c>
      <c r="V56" t="s">
        <v>144</v>
      </c>
      <c r="Y56">
        <v>10</v>
      </c>
      <c r="Z56" t="s">
        <v>91</v>
      </c>
      <c r="AB56">
        <v>18.64</v>
      </c>
      <c r="AC56">
        <v>1.86</v>
      </c>
      <c r="AE56" t="s">
        <v>65</v>
      </c>
    </row>
    <row r="57" spans="2:31" x14ac:dyDescent="0.25">
      <c r="C57">
        <v>91004202</v>
      </c>
      <c r="G57" t="s">
        <v>67</v>
      </c>
      <c r="I57" t="s">
        <v>67</v>
      </c>
      <c r="M57" s="20" t="s">
        <v>145</v>
      </c>
      <c r="P57" t="s">
        <v>142</v>
      </c>
      <c r="R57" t="s">
        <v>68</v>
      </c>
      <c r="S57">
        <v>286250</v>
      </c>
      <c r="T57" t="s">
        <v>146</v>
      </c>
      <c r="V57" t="s">
        <v>147</v>
      </c>
      <c r="Y57">
        <v>10</v>
      </c>
      <c r="Z57" t="s">
        <v>91</v>
      </c>
      <c r="AB57">
        <v>22.73</v>
      </c>
      <c r="AC57">
        <v>2.27</v>
      </c>
      <c r="AE57" t="s">
        <v>65</v>
      </c>
    </row>
    <row r="58" spans="2:31" x14ac:dyDescent="0.25">
      <c r="B58" t="s">
        <v>80</v>
      </c>
      <c r="Y58">
        <v>10</v>
      </c>
      <c r="AB58" s="17">
        <v>9182.5499999999993</v>
      </c>
      <c r="AC58">
        <v>918.25</v>
      </c>
      <c r="AE58" t="s">
        <v>65</v>
      </c>
    </row>
    <row r="59" spans="2:31" x14ac:dyDescent="0.25">
      <c r="C59">
        <v>91003758</v>
      </c>
      <c r="G59" t="s">
        <v>67</v>
      </c>
      <c r="I59" t="s">
        <v>67</v>
      </c>
      <c r="M59" s="20" t="s">
        <v>148</v>
      </c>
      <c r="P59" t="s">
        <v>149</v>
      </c>
      <c r="R59" t="s">
        <v>68</v>
      </c>
      <c r="S59">
        <v>283248</v>
      </c>
      <c r="T59" t="s">
        <v>150</v>
      </c>
      <c r="V59" t="s">
        <v>151</v>
      </c>
      <c r="Y59">
        <v>21</v>
      </c>
      <c r="Z59" t="s">
        <v>152</v>
      </c>
      <c r="AB59">
        <v>-0.16</v>
      </c>
      <c r="AC59">
        <v>0</v>
      </c>
      <c r="AE59" t="s">
        <v>65</v>
      </c>
    </row>
    <row r="60" spans="2:31" x14ac:dyDescent="0.25">
      <c r="C60">
        <v>91003759</v>
      </c>
      <c r="G60" t="s">
        <v>67</v>
      </c>
      <c r="I60" t="s">
        <v>67</v>
      </c>
      <c r="M60" s="20" t="s">
        <v>153</v>
      </c>
      <c r="P60" t="s">
        <v>75</v>
      </c>
      <c r="R60" t="s">
        <v>68</v>
      </c>
      <c r="S60">
        <v>284674</v>
      </c>
      <c r="T60" t="s">
        <v>154</v>
      </c>
      <c r="V60" t="s">
        <v>155</v>
      </c>
      <c r="Y60">
        <v>21</v>
      </c>
      <c r="Z60" t="s">
        <v>152</v>
      </c>
      <c r="AB60">
        <v>104.92</v>
      </c>
      <c r="AC60">
        <v>0</v>
      </c>
      <c r="AE60" t="s">
        <v>65</v>
      </c>
    </row>
    <row r="61" spans="2:31" x14ac:dyDescent="0.25">
      <c r="B61" t="s">
        <v>80</v>
      </c>
      <c r="Y61">
        <v>21</v>
      </c>
      <c r="AB61">
        <v>104.76</v>
      </c>
      <c r="AC61">
        <v>0</v>
      </c>
      <c r="AE61" t="s">
        <v>65</v>
      </c>
    </row>
    <row r="62" spans="2:31" x14ac:dyDescent="0.25">
      <c r="C62">
        <v>91003589</v>
      </c>
      <c r="G62" t="s">
        <v>67</v>
      </c>
      <c r="I62" t="s">
        <v>67</v>
      </c>
      <c r="M62" s="20">
        <v>496921</v>
      </c>
      <c r="P62" t="s">
        <v>156</v>
      </c>
      <c r="R62" t="s">
        <v>68</v>
      </c>
      <c r="S62">
        <v>286248</v>
      </c>
      <c r="T62" t="s">
        <v>157</v>
      </c>
      <c r="V62" t="s">
        <v>158</v>
      </c>
      <c r="Y62">
        <v>22</v>
      </c>
      <c r="Z62" t="s">
        <v>159</v>
      </c>
      <c r="AB62">
        <v>43.6</v>
      </c>
      <c r="AC62">
        <v>9.6</v>
      </c>
      <c r="AE62" t="s">
        <v>65</v>
      </c>
    </row>
    <row r="63" spans="2:31" x14ac:dyDescent="0.25">
      <c r="C63">
        <v>91003590</v>
      </c>
      <c r="G63" t="s">
        <v>67</v>
      </c>
      <c r="I63" t="s">
        <v>67</v>
      </c>
      <c r="M63" s="20">
        <v>241</v>
      </c>
      <c r="P63" t="s">
        <v>160</v>
      </c>
      <c r="R63" t="s">
        <v>68</v>
      </c>
      <c r="S63">
        <v>286239</v>
      </c>
      <c r="T63" t="s">
        <v>161</v>
      </c>
      <c r="V63" t="s">
        <v>162</v>
      </c>
      <c r="Y63">
        <v>22</v>
      </c>
      <c r="Z63" t="s">
        <v>159</v>
      </c>
      <c r="AB63">
        <v>320</v>
      </c>
      <c r="AC63">
        <v>70.400000000000006</v>
      </c>
      <c r="AE63" t="s">
        <v>65</v>
      </c>
    </row>
    <row r="64" spans="2:31" x14ac:dyDescent="0.25">
      <c r="C64">
        <v>91003591</v>
      </c>
      <c r="G64" t="s">
        <v>67</v>
      </c>
      <c r="I64" t="s">
        <v>67</v>
      </c>
      <c r="M64" s="20">
        <v>1446</v>
      </c>
      <c r="P64" t="s">
        <v>163</v>
      </c>
      <c r="R64" t="s">
        <v>68</v>
      </c>
      <c r="S64">
        <v>286202</v>
      </c>
      <c r="T64" t="s">
        <v>164</v>
      </c>
      <c r="V64" t="s">
        <v>165</v>
      </c>
      <c r="Y64">
        <v>22</v>
      </c>
      <c r="Z64" t="s">
        <v>159</v>
      </c>
      <c r="AB64" s="17">
        <v>3600</v>
      </c>
      <c r="AC64">
        <v>792</v>
      </c>
      <c r="AE64" t="s">
        <v>65</v>
      </c>
    </row>
    <row r="65" spans="3:31" x14ac:dyDescent="0.25">
      <c r="C65">
        <v>91003593</v>
      </c>
      <c r="G65" t="s">
        <v>67</v>
      </c>
      <c r="I65" t="s">
        <v>67</v>
      </c>
      <c r="M65" s="20">
        <v>941</v>
      </c>
      <c r="P65" t="s">
        <v>69</v>
      </c>
      <c r="R65" t="s">
        <v>68</v>
      </c>
      <c r="S65">
        <v>284836</v>
      </c>
      <c r="T65" t="s">
        <v>166</v>
      </c>
      <c r="V65" t="s">
        <v>167</v>
      </c>
      <c r="Y65">
        <v>22</v>
      </c>
      <c r="Z65" t="s">
        <v>159</v>
      </c>
      <c r="AB65" s="17">
        <v>5561</v>
      </c>
      <c r="AC65" s="17">
        <v>1223.42</v>
      </c>
      <c r="AE65" t="s">
        <v>65</v>
      </c>
    </row>
    <row r="66" spans="3:31" x14ac:dyDescent="0.25">
      <c r="C66">
        <v>91003594</v>
      </c>
      <c r="G66" t="s">
        <v>67</v>
      </c>
      <c r="I66" t="s">
        <v>67</v>
      </c>
      <c r="M66" s="20">
        <v>986</v>
      </c>
      <c r="P66" t="s">
        <v>107</v>
      </c>
      <c r="R66" t="s">
        <v>68</v>
      </c>
      <c r="S66">
        <v>284836</v>
      </c>
      <c r="T66" t="s">
        <v>166</v>
      </c>
      <c r="V66" t="s">
        <v>167</v>
      </c>
      <c r="Y66">
        <v>22</v>
      </c>
      <c r="Z66" t="s">
        <v>159</v>
      </c>
      <c r="AB66" s="17">
        <v>16783</v>
      </c>
      <c r="AC66" s="17">
        <v>3692.26</v>
      </c>
      <c r="AE66" t="s">
        <v>65</v>
      </c>
    </row>
    <row r="67" spans="3:31" x14ac:dyDescent="0.25">
      <c r="C67">
        <v>91003596</v>
      </c>
      <c r="G67" t="s">
        <v>67</v>
      </c>
      <c r="I67" t="s">
        <v>67</v>
      </c>
      <c r="M67" s="20" t="s">
        <v>168</v>
      </c>
      <c r="P67" t="s">
        <v>169</v>
      </c>
      <c r="R67" t="s">
        <v>68</v>
      </c>
      <c r="S67">
        <v>285354</v>
      </c>
      <c r="T67" t="s">
        <v>170</v>
      </c>
      <c r="V67" t="s">
        <v>171</v>
      </c>
      <c r="Y67">
        <v>22</v>
      </c>
      <c r="Z67" t="s">
        <v>159</v>
      </c>
      <c r="AB67">
        <v>124.29</v>
      </c>
      <c r="AC67">
        <v>27.34</v>
      </c>
      <c r="AE67" t="s">
        <v>65</v>
      </c>
    </row>
    <row r="68" spans="3:31" x14ac:dyDescent="0.25">
      <c r="C68">
        <v>91003600</v>
      </c>
      <c r="G68" t="s">
        <v>67</v>
      </c>
      <c r="I68" t="s">
        <v>67</v>
      </c>
      <c r="M68" s="20" t="s">
        <v>172</v>
      </c>
      <c r="P68" t="s">
        <v>85</v>
      </c>
      <c r="R68" t="s">
        <v>68</v>
      </c>
      <c r="S68">
        <v>286153</v>
      </c>
      <c r="T68" t="s">
        <v>173</v>
      </c>
      <c r="V68" t="s">
        <v>174</v>
      </c>
      <c r="Y68">
        <v>22</v>
      </c>
      <c r="Z68" t="s">
        <v>159</v>
      </c>
      <c r="AB68" s="17">
        <v>2500</v>
      </c>
      <c r="AC68">
        <v>550</v>
      </c>
      <c r="AE68" t="s">
        <v>65</v>
      </c>
    </row>
    <row r="69" spans="3:31" x14ac:dyDescent="0.25">
      <c r="C69">
        <v>91003603</v>
      </c>
      <c r="G69" t="s">
        <v>67</v>
      </c>
      <c r="I69" t="s">
        <v>67</v>
      </c>
      <c r="M69" s="20" t="s">
        <v>175</v>
      </c>
      <c r="P69" t="s">
        <v>176</v>
      </c>
      <c r="R69" t="s">
        <v>68</v>
      </c>
      <c r="S69">
        <v>285167</v>
      </c>
      <c r="T69" t="s">
        <v>177</v>
      </c>
      <c r="V69" t="s">
        <v>178</v>
      </c>
      <c r="Y69">
        <v>22</v>
      </c>
      <c r="Z69" t="s">
        <v>159</v>
      </c>
      <c r="AB69">
        <v>64.599999999999994</v>
      </c>
      <c r="AC69">
        <v>14.25</v>
      </c>
      <c r="AE69" t="s">
        <v>65</v>
      </c>
    </row>
    <row r="70" spans="3:31" x14ac:dyDescent="0.25">
      <c r="C70">
        <v>91003607</v>
      </c>
      <c r="G70" t="s">
        <v>67</v>
      </c>
      <c r="I70" t="s">
        <v>67</v>
      </c>
      <c r="M70" s="20" t="s">
        <v>179</v>
      </c>
      <c r="P70" t="s">
        <v>60</v>
      </c>
      <c r="R70" t="s">
        <v>68</v>
      </c>
      <c r="S70">
        <v>286029</v>
      </c>
      <c r="T70" t="s">
        <v>180</v>
      </c>
      <c r="V70" t="s">
        <v>181</v>
      </c>
      <c r="Y70">
        <v>22</v>
      </c>
      <c r="Z70" t="s">
        <v>159</v>
      </c>
      <c r="AB70">
        <v>624</v>
      </c>
      <c r="AC70">
        <v>137.28</v>
      </c>
      <c r="AE70" t="s">
        <v>65</v>
      </c>
    </row>
    <row r="71" spans="3:31" x14ac:dyDescent="0.25">
      <c r="C71">
        <v>91003608</v>
      </c>
      <c r="G71" t="s">
        <v>67</v>
      </c>
      <c r="I71" t="s">
        <v>67</v>
      </c>
      <c r="M71" s="20" t="s">
        <v>182</v>
      </c>
      <c r="P71" t="s">
        <v>85</v>
      </c>
      <c r="R71" t="s">
        <v>68</v>
      </c>
      <c r="S71">
        <v>282323</v>
      </c>
      <c r="T71" t="s">
        <v>183</v>
      </c>
      <c r="V71" t="s">
        <v>184</v>
      </c>
      <c r="Y71">
        <v>22</v>
      </c>
      <c r="Z71" t="s">
        <v>159</v>
      </c>
      <c r="AB71">
        <v>403.84</v>
      </c>
      <c r="AC71">
        <v>88.84</v>
      </c>
      <c r="AE71" t="s">
        <v>65</v>
      </c>
    </row>
    <row r="72" spans="3:31" x14ac:dyDescent="0.25">
      <c r="C72">
        <v>91003609</v>
      </c>
      <c r="G72" t="s">
        <v>67</v>
      </c>
      <c r="I72" t="s">
        <v>67</v>
      </c>
      <c r="M72" s="20" t="s">
        <v>185</v>
      </c>
      <c r="P72" t="s">
        <v>77</v>
      </c>
      <c r="R72" t="s">
        <v>68</v>
      </c>
      <c r="S72">
        <v>282323</v>
      </c>
      <c r="T72" t="s">
        <v>183</v>
      </c>
      <c r="V72" t="s">
        <v>184</v>
      </c>
      <c r="Y72">
        <v>22</v>
      </c>
      <c r="Z72" t="s">
        <v>159</v>
      </c>
      <c r="AB72">
        <v>344.42</v>
      </c>
      <c r="AC72">
        <v>75.77</v>
      </c>
      <c r="AE72" t="s">
        <v>65</v>
      </c>
    </row>
    <row r="73" spans="3:31" x14ac:dyDescent="0.25">
      <c r="C73">
        <v>91003610</v>
      </c>
      <c r="G73" t="s">
        <v>67</v>
      </c>
      <c r="I73" t="s">
        <v>67</v>
      </c>
      <c r="M73" s="20">
        <v>3737</v>
      </c>
      <c r="P73" t="s">
        <v>77</v>
      </c>
      <c r="R73" t="s">
        <v>68</v>
      </c>
      <c r="S73">
        <v>285319</v>
      </c>
      <c r="T73" t="s">
        <v>186</v>
      </c>
      <c r="V73" t="s">
        <v>187</v>
      </c>
      <c r="Y73">
        <v>22</v>
      </c>
      <c r="Z73" t="s">
        <v>159</v>
      </c>
      <c r="AB73">
        <v>378</v>
      </c>
      <c r="AC73">
        <v>83.16</v>
      </c>
      <c r="AE73" t="s">
        <v>65</v>
      </c>
    </row>
    <row r="74" spans="3:31" x14ac:dyDescent="0.25">
      <c r="C74">
        <v>91003612</v>
      </c>
      <c r="G74" t="s">
        <v>67</v>
      </c>
      <c r="I74" t="s">
        <v>67</v>
      </c>
      <c r="M74" s="20" t="s">
        <v>188</v>
      </c>
      <c r="P74" t="s">
        <v>59</v>
      </c>
      <c r="R74" t="s">
        <v>68</v>
      </c>
      <c r="S74">
        <v>285013</v>
      </c>
      <c r="T74" t="s">
        <v>189</v>
      </c>
      <c r="V74" t="s">
        <v>190</v>
      </c>
      <c r="Y74">
        <v>22</v>
      </c>
      <c r="Z74" t="s">
        <v>159</v>
      </c>
      <c r="AB74">
        <v>70</v>
      </c>
      <c r="AC74">
        <v>15.4</v>
      </c>
      <c r="AE74" t="s">
        <v>65</v>
      </c>
    </row>
    <row r="75" spans="3:31" x14ac:dyDescent="0.25">
      <c r="C75">
        <v>91003614</v>
      </c>
      <c r="G75" t="s">
        <v>67</v>
      </c>
      <c r="I75" t="s">
        <v>67</v>
      </c>
      <c r="M75" s="20">
        <v>24006416</v>
      </c>
      <c r="P75" t="s">
        <v>75</v>
      </c>
      <c r="R75" t="s">
        <v>68</v>
      </c>
      <c r="S75">
        <v>284132</v>
      </c>
      <c r="T75" t="s">
        <v>191</v>
      </c>
      <c r="V75" t="s">
        <v>192</v>
      </c>
      <c r="Y75">
        <v>22</v>
      </c>
      <c r="Z75" t="s">
        <v>159</v>
      </c>
      <c r="AB75" s="17">
        <v>10950</v>
      </c>
      <c r="AC75" s="17">
        <v>2409</v>
      </c>
      <c r="AE75" t="s">
        <v>65</v>
      </c>
    </row>
    <row r="76" spans="3:31" x14ac:dyDescent="0.25">
      <c r="C76">
        <v>91003617</v>
      </c>
      <c r="G76" t="s">
        <v>67</v>
      </c>
      <c r="I76" t="s">
        <v>67</v>
      </c>
      <c r="M76" s="20">
        <v>24001053</v>
      </c>
      <c r="P76" t="s">
        <v>96</v>
      </c>
      <c r="R76" t="s">
        <v>68</v>
      </c>
      <c r="S76">
        <v>282578</v>
      </c>
      <c r="T76" t="s">
        <v>193</v>
      </c>
      <c r="V76" t="s">
        <v>194</v>
      </c>
      <c r="Y76">
        <v>22</v>
      </c>
      <c r="Z76" t="s">
        <v>159</v>
      </c>
      <c r="AB76">
        <v>629.1</v>
      </c>
      <c r="AC76">
        <v>138.4</v>
      </c>
      <c r="AE76" t="s">
        <v>65</v>
      </c>
    </row>
    <row r="77" spans="3:31" x14ac:dyDescent="0.25">
      <c r="C77">
        <v>91003619</v>
      </c>
      <c r="G77" t="s">
        <v>67</v>
      </c>
      <c r="I77" t="s">
        <v>67</v>
      </c>
      <c r="M77" s="20">
        <v>2396</v>
      </c>
      <c r="P77" t="s">
        <v>81</v>
      </c>
      <c r="R77" t="s">
        <v>68</v>
      </c>
      <c r="S77">
        <v>286131</v>
      </c>
      <c r="T77" t="s">
        <v>195</v>
      </c>
      <c r="V77" t="s">
        <v>196</v>
      </c>
      <c r="Y77">
        <v>22</v>
      </c>
      <c r="Z77" t="s">
        <v>159</v>
      </c>
      <c r="AB77">
        <v>540</v>
      </c>
      <c r="AC77">
        <v>118.8</v>
      </c>
      <c r="AE77" t="s">
        <v>65</v>
      </c>
    </row>
    <row r="78" spans="3:31" x14ac:dyDescent="0.25">
      <c r="C78">
        <v>91003620</v>
      </c>
      <c r="G78" t="s">
        <v>67</v>
      </c>
      <c r="I78" t="s">
        <v>67</v>
      </c>
      <c r="M78" s="20" t="s">
        <v>197</v>
      </c>
      <c r="P78" t="s">
        <v>69</v>
      </c>
      <c r="R78" t="s">
        <v>68</v>
      </c>
      <c r="S78">
        <v>285132</v>
      </c>
      <c r="T78" t="s">
        <v>198</v>
      </c>
      <c r="V78" t="s">
        <v>199</v>
      </c>
      <c r="Y78">
        <v>22</v>
      </c>
      <c r="Z78" t="s">
        <v>159</v>
      </c>
      <c r="AB78" s="17">
        <v>1090</v>
      </c>
      <c r="AC78">
        <v>239.8</v>
      </c>
      <c r="AE78" t="s">
        <v>65</v>
      </c>
    </row>
    <row r="79" spans="3:31" x14ac:dyDescent="0.25">
      <c r="C79">
        <v>91003624</v>
      </c>
      <c r="G79" t="s">
        <v>67</v>
      </c>
      <c r="I79" t="s">
        <v>67</v>
      </c>
      <c r="M79" s="20">
        <v>1646</v>
      </c>
      <c r="P79" t="s">
        <v>200</v>
      </c>
      <c r="R79" t="s">
        <v>68</v>
      </c>
      <c r="S79">
        <v>286242</v>
      </c>
      <c r="T79" t="s">
        <v>201</v>
      </c>
      <c r="V79" t="s">
        <v>202</v>
      </c>
      <c r="Y79">
        <v>22</v>
      </c>
      <c r="Z79" t="s">
        <v>159</v>
      </c>
      <c r="AB79" s="17">
        <v>3738</v>
      </c>
      <c r="AC79">
        <v>822.36</v>
      </c>
      <c r="AE79" t="s">
        <v>65</v>
      </c>
    </row>
    <row r="80" spans="3:31" x14ac:dyDescent="0.25">
      <c r="C80">
        <v>91003626</v>
      </c>
      <c r="G80" t="s">
        <v>67</v>
      </c>
      <c r="I80" t="s">
        <v>67</v>
      </c>
      <c r="M80" s="20">
        <v>130</v>
      </c>
      <c r="P80" t="s">
        <v>203</v>
      </c>
      <c r="R80" t="s">
        <v>68</v>
      </c>
      <c r="S80">
        <v>281936</v>
      </c>
      <c r="T80" t="s">
        <v>204</v>
      </c>
      <c r="V80" t="s">
        <v>205</v>
      </c>
      <c r="Y80">
        <v>22</v>
      </c>
      <c r="Z80" t="s">
        <v>159</v>
      </c>
      <c r="AB80" s="17">
        <v>4150</v>
      </c>
      <c r="AC80">
        <v>913</v>
      </c>
      <c r="AE80" t="s">
        <v>65</v>
      </c>
    </row>
    <row r="81" spans="3:31" x14ac:dyDescent="0.25">
      <c r="C81">
        <v>91003629</v>
      </c>
      <c r="G81" t="s">
        <v>67</v>
      </c>
      <c r="I81" t="s">
        <v>67</v>
      </c>
      <c r="M81" s="20">
        <v>189</v>
      </c>
      <c r="P81" t="s">
        <v>200</v>
      </c>
      <c r="R81" t="s">
        <v>68</v>
      </c>
      <c r="S81">
        <v>284210</v>
      </c>
      <c r="T81" t="s">
        <v>206</v>
      </c>
      <c r="V81" t="s">
        <v>207</v>
      </c>
      <c r="Y81">
        <v>22</v>
      </c>
      <c r="Z81" t="s">
        <v>159</v>
      </c>
      <c r="AB81" s="17">
        <v>10204</v>
      </c>
      <c r="AC81" s="17">
        <v>2244.88</v>
      </c>
      <c r="AE81" t="s">
        <v>65</v>
      </c>
    </row>
    <row r="82" spans="3:31" x14ac:dyDescent="0.25">
      <c r="C82">
        <v>91003648</v>
      </c>
      <c r="G82" t="s">
        <v>67</v>
      </c>
      <c r="I82" t="s">
        <v>67</v>
      </c>
      <c r="M82" s="20" t="s">
        <v>208</v>
      </c>
      <c r="P82" t="s">
        <v>203</v>
      </c>
      <c r="R82" t="s">
        <v>68</v>
      </c>
      <c r="S82">
        <v>285197</v>
      </c>
      <c r="T82" t="s">
        <v>209</v>
      </c>
      <c r="V82" t="s">
        <v>210</v>
      </c>
      <c r="Y82">
        <v>22</v>
      </c>
      <c r="Z82" t="s">
        <v>159</v>
      </c>
      <c r="AB82" s="17">
        <v>1470</v>
      </c>
      <c r="AC82">
        <v>323.39999999999998</v>
      </c>
      <c r="AE82" t="s">
        <v>65</v>
      </c>
    </row>
    <row r="83" spans="3:31" x14ac:dyDescent="0.25">
      <c r="C83">
        <v>91003650</v>
      </c>
      <c r="G83" t="s">
        <v>67</v>
      </c>
      <c r="I83" t="s">
        <v>67</v>
      </c>
      <c r="M83" s="20">
        <v>542</v>
      </c>
      <c r="P83" t="s">
        <v>211</v>
      </c>
      <c r="R83" t="s">
        <v>68</v>
      </c>
      <c r="S83">
        <v>283484</v>
      </c>
      <c r="T83" t="s">
        <v>212</v>
      </c>
      <c r="V83" t="s">
        <v>213</v>
      </c>
      <c r="Y83">
        <v>22</v>
      </c>
      <c r="Z83" t="s">
        <v>159</v>
      </c>
      <c r="AB83">
        <v>400</v>
      </c>
      <c r="AC83">
        <v>88</v>
      </c>
      <c r="AE83" t="s">
        <v>65</v>
      </c>
    </row>
    <row r="84" spans="3:31" x14ac:dyDescent="0.25">
      <c r="C84">
        <v>91003659</v>
      </c>
      <c r="G84" t="s">
        <v>67</v>
      </c>
      <c r="I84" t="s">
        <v>67</v>
      </c>
      <c r="M84" s="20">
        <v>8740</v>
      </c>
      <c r="P84" t="s">
        <v>85</v>
      </c>
      <c r="R84" t="s">
        <v>68</v>
      </c>
      <c r="S84">
        <v>286225</v>
      </c>
      <c r="T84" t="s">
        <v>214</v>
      </c>
      <c r="V84" t="s">
        <v>215</v>
      </c>
      <c r="Y84">
        <v>22</v>
      </c>
      <c r="Z84" t="s">
        <v>159</v>
      </c>
      <c r="AB84" s="17">
        <v>1312.06</v>
      </c>
      <c r="AC84">
        <v>288.64999999999998</v>
      </c>
      <c r="AE84" t="s">
        <v>65</v>
      </c>
    </row>
    <row r="85" spans="3:31" x14ac:dyDescent="0.25">
      <c r="C85">
        <v>91003660</v>
      </c>
      <c r="G85" t="s">
        <v>67</v>
      </c>
      <c r="I85" t="s">
        <v>67</v>
      </c>
      <c r="M85" s="20" t="s">
        <v>216</v>
      </c>
      <c r="P85" t="s">
        <v>85</v>
      </c>
      <c r="R85" t="s">
        <v>68</v>
      </c>
      <c r="S85">
        <v>283943</v>
      </c>
      <c r="T85" t="s">
        <v>217</v>
      </c>
      <c r="V85" t="s">
        <v>218</v>
      </c>
      <c r="Y85">
        <v>22</v>
      </c>
      <c r="Z85" t="s">
        <v>159</v>
      </c>
      <c r="AB85">
        <v>170</v>
      </c>
      <c r="AC85">
        <v>37.4</v>
      </c>
      <c r="AE85" t="s">
        <v>65</v>
      </c>
    </row>
    <row r="86" spans="3:31" x14ac:dyDescent="0.25">
      <c r="C86">
        <v>91003664</v>
      </c>
      <c r="G86" t="s">
        <v>67</v>
      </c>
      <c r="I86" t="s">
        <v>67</v>
      </c>
      <c r="M86" s="20">
        <v>2585147941</v>
      </c>
      <c r="P86" t="s">
        <v>219</v>
      </c>
      <c r="R86" t="s">
        <v>68</v>
      </c>
      <c r="S86">
        <v>285427</v>
      </c>
      <c r="T86" t="s">
        <v>220</v>
      </c>
      <c r="V86" t="s">
        <v>221</v>
      </c>
      <c r="Y86">
        <v>22</v>
      </c>
      <c r="Z86" t="s">
        <v>159</v>
      </c>
      <c r="AB86">
        <v>204.67</v>
      </c>
      <c r="AC86">
        <v>45.03</v>
      </c>
      <c r="AE86" t="s">
        <v>65</v>
      </c>
    </row>
    <row r="87" spans="3:31" x14ac:dyDescent="0.25">
      <c r="C87">
        <v>91003665</v>
      </c>
      <c r="G87" t="s">
        <v>67</v>
      </c>
      <c r="I87" t="s">
        <v>67</v>
      </c>
      <c r="M87" s="20" t="s">
        <v>222</v>
      </c>
      <c r="P87" t="s">
        <v>85</v>
      </c>
      <c r="R87" t="s">
        <v>68</v>
      </c>
      <c r="S87">
        <v>285123</v>
      </c>
      <c r="T87" t="s">
        <v>223</v>
      </c>
      <c r="V87" t="s">
        <v>224</v>
      </c>
      <c r="Y87">
        <v>22</v>
      </c>
      <c r="Z87" t="s">
        <v>159</v>
      </c>
      <c r="AB87">
        <v>147.85</v>
      </c>
      <c r="AC87">
        <v>32.53</v>
      </c>
      <c r="AE87" t="s">
        <v>65</v>
      </c>
    </row>
    <row r="88" spans="3:31" x14ac:dyDescent="0.25">
      <c r="C88">
        <v>91003667</v>
      </c>
      <c r="G88" t="s">
        <v>67</v>
      </c>
      <c r="I88" t="s">
        <v>67</v>
      </c>
      <c r="M88" s="20">
        <v>40002342</v>
      </c>
      <c r="P88" t="s">
        <v>85</v>
      </c>
      <c r="R88" t="s">
        <v>68</v>
      </c>
      <c r="S88">
        <v>286278</v>
      </c>
      <c r="T88" t="s">
        <v>225</v>
      </c>
      <c r="V88" t="s">
        <v>226</v>
      </c>
      <c r="Y88">
        <v>22</v>
      </c>
      <c r="Z88" t="s">
        <v>159</v>
      </c>
      <c r="AB88">
        <v>455</v>
      </c>
      <c r="AC88">
        <v>100.1</v>
      </c>
      <c r="AE88" t="s">
        <v>65</v>
      </c>
    </row>
    <row r="89" spans="3:31" x14ac:dyDescent="0.25">
      <c r="C89">
        <v>91003674</v>
      </c>
      <c r="G89" t="s">
        <v>67</v>
      </c>
      <c r="I89" t="s">
        <v>67</v>
      </c>
      <c r="M89" s="20" t="s">
        <v>227</v>
      </c>
      <c r="P89" t="s">
        <v>228</v>
      </c>
      <c r="R89" t="s">
        <v>68</v>
      </c>
      <c r="S89">
        <v>281300</v>
      </c>
      <c r="T89" t="s">
        <v>229</v>
      </c>
      <c r="V89" t="s">
        <v>230</v>
      </c>
      <c r="Y89">
        <v>22</v>
      </c>
      <c r="Z89" t="s">
        <v>159</v>
      </c>
      <c r="AB89">
        <v>138</v>
      </c>
      <c r="AC89">
        <v>30.36</v>
      </c>
      <c r="AE89" t="s">
        <v>65</v>
      </c>
    </row>
    <row r="90" spans="3:31" x14ac:dyDescent="0.25">
      <c r="C90">
        <v>91003675</v>
      </c>
      <c r="G90" t="s">
        <v>67</v>
      </c>
      <c r="I90" t="s">
        <v>67</v>
      </c>
      <c r="M90" s="20" t="s">
        <v>231</v>
      </c>
      <c r="P90" t="s">
        <v>232</v>
      </c>
      <c r="R90" t="s">
        <v>68</v>
      </c>
      <c r="S90">
        <v>285183</v>
      </c>
      <c r="T90" t="s">
        <v>233</v>
      </c>
      <c r="V90" t="s">
        <v>234</v>
      </c>
      <c r="Y90">
        <v>22</v>
      </c>
      <c r="Z90" t="s">
        <v>159</v>
      </c>
      <c r="AB90" s="17">
        <v>1165</v>
      </c>
      <c r="AC90">
        <v>256.3</v>
      </c>
      <c r="AE90" t="s">
        <v>65</v>
      </c>
    </row>
    <row r="91" spans="3:31" x14ac:dyDescent="0.25">
      <c r="C91">
        <v>91003685</v>
      </c>
      <c r="G91" t="s">
        <v>67</v>
      </c>
      <c r="I91" t="s">
        <v>67</v>
      </c>
      <c r="M91" s="20" t="s">
        <v>235</v>
      </c>
      <c r="P91" t="s">
        <v>142</v>
      </c>
      <c r="R91" t="s">
        <v>68</v>
      </c>
      <c r="S91">
        <v>285156</v>
      </c>
      <c r="T91" t="s">
        <v>236</v>
      </c>
      <c r="V91" t="s">
        <v>237</v>
      </c>
      <c r="Y91">
        <v>22</v>
      </c>
      <c r="Z91" t="s">
        <v>159</v>
      </c>
      <c r="AB91" s="17">
        <v>29300</v>
      </c>
      <c r="AC91" s="17">
        <v>6446</v>
      </c>
      <c r="AE91" t="s">
        <v>65</v>
      </c>
    </row>
    <row r="92" spans="3:31" x14ac:dyDescent="0.25">
      <c r="C92">
        <v>91003697</v>
      </c>
      <c r="G92" t="s">
        <v>67</v>
      </c>
      <c r="I92" t="s">
        <v>67</v>
      </c>
      <c r="M92" s="20">
        <v>9521</v>
      </c>
      <c r="P92" t="s">
        <v>77</v>
      </c>
      <c r="R92" t="s">
        <v>68</v>
      </c>
      <c r="S92">
        <v>286225</v>
      </c>
      <c r="T92" t="s">
        <v>214</v>
      </c>
      <c r="V92" t="s">
        <v>215</v>
      </c>
      <c r="Y92">
        <v>22</v>
      </c>
      <c r="Z92" t="s">
        <v>159</v>
      </c>
      <c r="AB92" s="17">
        <v>1001.21</v>
      </c>
      <c r="AC92">
        <v>220.27</v>
      </c>
      <c r="AE92" t="s">
        <v>65</v>
      </c>
    </row>
    <row r="93" spans="3:31" x14ac:dyDescent="0.25">
      <c r="C93">
        <v>91003703</v>
      </c>
      <c r="G93" t="s">
        <v>67</v>
      </c>
      <c r="I93" t="s">
        <v>67</v>
      </c>
      <c r="M93" s="20" t="s">
        <v>238</v>
      </c>
      <c r="P93" t="s">
        <v>211</v>
      </c>
      <c r="R93" t="s">
        <v>68</v>
      </c>
      <c r="S93">
        <v>286009</v>
      </c>
      <c r="T93" t="s">
        <v>239</v>
      </c>
      <c r="V93" t="s">
        <v>240</v>
      </c>
      <c r="Y93">
        <v>22</v>
      </c>
      <c r="Z93" t="s">
        <v>159</v>
      </c>
      <c r="AB93">
        <v>57.39</v>
      </c>
      <c r="AC93">
        <v>12.62</v>
      </c>
      <c r="AE93" t="s">
        <v>65</v>
      </c>
    </row>
    <row r="94" spans="3:31" x14ac:dyDescent="0.25">
      <c r="C94">
        <v>91003704</v>
      </c>
      <c r="G94" t="s">
        <v>67</v>
      </c>
      <c r="I94" t="s">
        <v>67</v>
      </c>
      <c r="M94" s="20" t="s">
        <v>241</v>
      </c>
      <c r="P94" t="s">
        <v>200</v>
      </c>
      <c r="R94" t="s">
        <v>68</v>
      </c>
      <c r="S94">
        <v>286009</v>
      </c>
      <c r="T94" t="s">
        <v>239</v>
      </c>
      <c r="V94" t="s">
        <v>240</v>
      </c>
      <c r="Y94">
        <v>22</v>
      </c>
      <c r="Z94" t="s">
        <v>159</v>
      </c>
      <c r="AB94">
        <v>103.29</v>
      </c>
      <c r="AC94">
        <v>22.72</v>
      </c>
      <c r="AE94" t="s">
        <v>65</v>
      </c>
    </row>
    <row r="95" spans="3:31" x14ac:dyDescent="0.25">
      <c r="C95">
        <v>91003706</v>
      </c>
      <c r="G95" t="s">
        <v>67</v>
      </c>
      <c r="I95" t="s">
        <v>67</v>
      </c>
      <c r="M95" s="20" t="s">
        <v>242</v>
      </c>
      <c r="P95" t="s">
        <v>72</v>
      </c>
      <c r="R95" t="s">
        <v>68</v>
      </c>
      <c r="S95">
        <v>286009</v>
      </c>
      <c r="T95" t="s">
        <v>239</v>
      </c>
      <c r="V95" t="s">
        <v>240</v>
      </c>
      <c r="Y95">
        <v>22</v>
      </c>
      <c r="Z95" t="s">
        <v>159</v>
      </c>
      <c r="AB95">
        <v>58.2</v>
      </c>
      <c r="AC95">
        <v>12.8</v>
      </c>
      <c r="AE95" t="s">
        <v>65</v>
      </c>
    </row>
    <row r="96" spans="3:31" x14ac:dyDescent="0.25">
      <c r="C96">
        <v>91003712</v>
      </c>
      <c r="G96" t="s">
        <v>67</v>
      </c>
      <c r="I96" t="s">
        <v>67</v>
      </c>
      <c r="M96" s="20" t="s">
        <v>243</v>
      </c>
      <c r="P96" t="s">
        <v>228</v>
      </c>
      <c r="R96" t="s">
        <v>68</v>
      </c>
      <c r="S96">
        <v>286009</v>
      </c>
      <c r="T96" t="s">
        <v>239</v>
      </c>
      <c r="V96" t="s">
        <v>240</v>
      </c>
      <c r="Y96">
        <v>22</v>
      </c>
      <c r="Z96" t="s">
        <v>159</v>
      </c>
      <c r="AB96">
        <v>68.03</v>
      </c>
      <c r="AC96">
        <v>14.97</v>
      </c>
      <c r="AE96" t="s">
        <v>65</v>
      </c>
    </row>
    <row r="97" spans="3:31" x14ac:dyDescent="0.25">
      <c r="C97">
        <v>91003714</v>
      </c>
      <c r="G97" t="s">
        <v>67</v>
      </c>
      <c r="I97" t="s">
        <v>67</v>
      </c>
      <c r="M97" s="20" t="s">
        <v>244</v>
      </c>
      <c r="P97" t="s">
        <v>112</v>
      </c>
      <c r="R97" t="s">
        <v>68</v>
      </c>
      <c r="S97">
        <v>286009</v>
      </c>
      <c r="T97" t="s">
        <v>239</v>
      </c>
      <c r="V97" t="s">
        <v>240</v>
      </c>
      <c r="Y97">
        <v>22</v>
      </c>
      <c r="Z97" t="s">
        <v>159</v>
      </c>
      <c r="AB97">
        <v>100.83</v>
      </c>
      <c r="AC97">
        <v>22.18</v>
      </c>
      <c r="AE97" t="s">
        <v>65</v>
      </c>
    </row>
    <row r="98" spans="3:31" x14ac:dyDescent="0.25">
      <c r="C98">
        <v>91003715</v>
      </c>
      <c r="G98" t="s">
        <v>67</v>
      </c>
      <c r="I98" t="s">
        <v>67</v>
      </c>
      <c r="M98" s="20" t="s">
        <v>245</v>
      </c>
      <c r="P98" t="s">
        <v>246</v>
      </c>
      <c r="R98" t="s">
        <v>68</v>
      </c>
      <c r="S98">
        <v>286009</v>
      </c>
      <c r="T98" t="s">
        <v>239</v>
      </c>
      <c r="V98" t="s">
        <v>240</v>
      </c>
      <c r="Y98">
        <v>22</v>
      </c>
      <c r="Z98" t="s">
        <v>159</v>
      </c>
      <c r="AB98">
        <v>84.43</v>
      </c>
      <c r="AC98">
        <v>18.579999999999998</v>
      </c>
      <c r="AE98" t="s">
        <v>65</v>
      </c>
    </row>
    <row r="99" spans="3:31" x14ac:dyDescent="0.25">
      <c r="C99">
        <v>91003719</v>
      </c>
      <c r="G99" t="s">
        <v>67</v>
      </c>
      <c r="I99" t="s">
        <v>67</v>
      </c>
      <c r="M99" s="20" t="s">
        <v>247</v>
      </c>
      <c r="P99" t="s">
        <v>96</v>
      </c>
      <c r="R99" t="s">
        <v>68</v>
      </c>
      <c r="S99">
        <v>286009</v>
      </c>
      <c r="T99" t="s">
        <v>239</v>
      </c>
      <c r="V99" t="s">
        <v>240</v>
      </c>
      <c r="Y99">
        <v>22</v>
      </c>
      <c r="Z99" t="s">
        <v>159</v>
      </c>
      <c r="AB99">
        <v>40.99</v>
      </c>
      <c r="AC99">
        <v>9.02</v>
      </c>
      <c r="AE99" t="s">
        <v>65</v>
      </c>
    </row>
    <row r="100" spans="3:31" x14ac:dyDescent="0.25">
      <c r="C100">
        <v>91003720</v>
      </c>
      <c r="G100" t="s">
        <v>67</v>
      </c>
      <c r="I100" t="s">
        <v>67</v>
      </c>
      <c r="M100" s="20" t="s">
        <v>248</v>
      </c>
      <c r="P100" t="s">
        <v>60</v>
      </c>
      <c r="R100" t="s">
        <v>68</v>
      </c>
      <c r="S100">
        <v>286009</v>
      </c>
      <c r="T100" t="s">
        <v>239</v>
      </c>
      <c r="V100" t="s">
        <v>240</v>
      </c>
      <c r="Y100">
        <v>22</v>
      </c>
      <c r="Z100" t="s">
        <v>159</v>
      </c>
      <c r="AB100">
        <v>81.97</v>
      </c>
      <c r="AC100">
        <v>18.03</v>
      </c>
      <c r="AE100" t="s">
        <v>65</v>
      </c>
    </row>
    <row r="101" spans="3:31" x14ac:dyDescent="0.25">
      <c r="C101">
        <v>91003722</v>
      </c>
      <c r="G101" t="s">
        <v>67</v>
      </c>
      <c r="I101" t="s">
        <v>67</v>
      </c>
      <c r="M101" s="20" t="s">
        <v>249</v>
      </c>
      <c r="P101" t="s">
        <v>69</v>
      </c>
      <c r="R101" t="s">
        <v>68</v>
      </c>
      <c r="S101">
        <v>286009</v>
      </c>
      <c r="T101" t="s">
        <v>239</v>
      </c>
      <c r="V101" t="s">
        <v>240</v>
      </c>
      <c r="Y101">
        <v>22</v>
      </c>
      <c r="Z101" t="s">
        <v>159</v>
      </c>
      <c r="AB101">
        <v>81.97</v>
      </c>
      <c r="AC101">
        <v>18.03</v>
      </c>
      <c r="AE101" t="s">
        <v>65</v>
      </c>
    </row>
    <row r="102" spans="3:31" x14ac:dyDescent="0.25">
      <c r="C102">
        <v>91003723</v>
      </c>
      <c r="G102" t="s">
        <v>67</v>
      </c>
      <c r="I102" t="s">
        <v>67</v>
      </c>
      <c r="M102" s="20" t="s">
        <v>250</v>
      </c>
      <c r="P102" t="s">
        <v>66</v>
      </c>
      <c r="R102" t="s">
        <v>68</v>
      </c>
      <c r="S102">
        <v>286009</v>
      </c>
      <c r="T102" t="s">
        <v>239</v>
      </c>
      <c r="V102" t="s">
        <v>240</v>
      </c>
      <c r="Y102">
        <v>22</v>
      </c>
      <c r="Z102" t="s">
        <v>159</v>
      </c>
      <c r="AB102">
        <v>82.79</v>
      </c>
      <c r="AC102">
        <v>18.21</v>
      </c>
      <c r="AE102" t="s">
        <v>65</v>
      </c>
    </row>
    <row r="103" spans="3:31" x14ac:dyDescent="0.25">
      <c r="C103">
        <v>91003724</v>
      </c>
      <c r="G103" t="s">
        <v>67</v>
      </c>
      <c r="I103" t="s">
        <v>67</v>
      </c>
      <c r="M103" s="20" t="s">
        <v>251</v>
      </c>
      <c r="P103" t="s">
        <v>252</v>
      </c>
      <c r="R103" t="s">
        <v>68</v>
      </c>
      <c r="S103">
        <v>286009</v>
      </c>
      <c r="T103" t="s">
        <v>239</v>
      </c>
      <c r="V103" t="s">
        <v>240</v>
      </c>
      <c r="Y103">
        <v>22</v>
      </c>
      <c r="Z103" t="s">
        <v>159</v>
      </c>
      <c r="AB103">
        <v>94.27</v>
      </c>
      <c r="AC103">
        <v>20.74</v>
      </c>
      <c r="AE103" t="s">
        <v>65</v>
      </c>
    </row>
    <row r="104" spans="3:31" x14ac:dyDescent="0.25">
      <c r="C104">
        <v>91003725</v>
      </c>
      <c r="G104" t="s">
        <v>67</v>
      </c>
      <c r="I104" t="s">
        <v>67</v>
      </c>
      <c r="M104" s="20" t="s">
        <v>253</v>
      </c>
      <c r="P104" t="s">
        <v>92</v>
      </c>
      <c r="R104" t="s">
        <v>68</v>
      </c>
      <c r="S104">
        <v>286009</v>
      </c>
      <c r="T104" t="s">
        <v>239</v>
      </c>
      <c r="V104" t="s">
        <v>240</v>
      </c>
      <c r="Y104">
        <v>22</v>
      </c>
      <c r="Z104" t="s">
        <v>159</v>
      </c>
      <c r="AB104">
        <v>47.54</v>
      </c>
      <c r="AC104">
        <v>10.46</v>
      </c>
      <c r="AE104" t="s">
        <v>65</v>
      </c>
    </row>
    <row r="105" spans="3:31" x14ac:dyDescent="0.25">
      <c r="C105">
        <v>91003726</v>
      </c>
      <c r="G105" t="s">
        <v>67</v>
      </c>
      <c r="I105" t="s">
        <v>67</v>
      </c>
      <c r="M105" s="20" t="s">
        <v>254</v>
      </c>
      <c r="P105" t="s">
        <v>163</v>
      </c>
      <c r="R105" t="s">
        <v>68</v>
      </c>
      <c r="S105">
        <v>286009</v>
      </c>
      <c r="T105" t="s">
        <v>239</v>
      </c>
      <c r="V105" t="s">
        <v>240</v>
      </c>
      <c r="Y105">
        <v>22</v>
      </c>
      <c r="Z105" t="s">
        <v>159</v>
      </c>
      <c r="AB105">
        <v>65.58</v>
      </c>
      <c r="AC105">
        <v>14.43</v>
      </c>
      <c r="AE105" t="s">
        <v>65</v>
      </c>
    </row>
    <row r="106" spans="3:31" x14ac:dyDescent="0.25">
      <c r="C106">
        <v>91003727</v>
      </c>
      <c r="G106" t="s">
        <v>67</v>
      </c>
      <c r="I106" t="s">
        <v>67</v>
      </c>
      <c r="M106" s="20" t="s">
        <v>255</v>
      </c>
      <c r="P106" t="s">
        <v>256</v>
      </c>
      <c r="R106" t="s">
        <v>68</v>
      </c>
      <c r="S106">
        <v>286009</v>
      </c>
      <c r="T106" t="s">
        <v>239</v>
      </c>
      <c r="V106" t="s">
        <v>240</v>
      </c>
      <c r="Y106">
        <v>22</v>
      </c>
      <c r="Z106" t="s">
        <v>159</v>
      </c>
      <c r="AB106">
        <v>81.97</v>
      </c>
      <c r="AC106">
        <v>18.03</v>
      </c>
      <c r="AE106" t="s">
        <v>65</v>
      </c>
    </row>
    <row r="107" spans="3:31" x14ac:dyDescent="0.25">
      <c r="C107">
        <v>91003728</v>
      </c>
      <c r="G107" t="s">
        <v>67</v>
      </c>
      <c r="I107" t="s">
        <v>67</v>
      </c>
      <c r="M107" s="20" t="s">
        <v>257</v>
      </c>
      <c r="P107" t="s">
        <v>156</v>
      </c>
      <c r="R107" t="s">
        <v>68</v>
      </c>
      <c r="S107">
        <v>286009</v>
      </c>
      <c r="T107" t="s">
        <v>239</v>
      </c>
      <c r="V107" t="s">
        <v>240</v>
      </c>
      <c r="Y107">
        <v>22</v>
      </c>
      <c r="Z107" t="s">
        <v>159</v>
      </c>
      <c r="AB107">
        <v>49.18</v>
      </c>
      <c r="AC107">
        <v>10.82</v>
      </c>
      <c r="AE107" t="s">
        <v>65</v>
      </c>
    </row>
    <row r="108" spans="3:31" x14ac:dyDescent="0.25">
      <c r="C108">
        <v>91003729</v>
      </c>
      <c r="G108" t="s">
        <v>67</v>
      </c>
      <c r="I108" t="s">
        <v>67</v>
      </c>
      <c r="M108" s="20" t="s">
        <v>258</v>
      </c>
      <c r="P108" t="s">
        <v>77</v>
      </c>
      <c r="R108" t="s">
        <v>68</v>
      </c>
      <c r="S108">
        <v>285281</v>
      </c>
      <c r="T108" t="s">
        <v>259</v>
      </c>
      <c r="V108" t="s">
        <v>260</v>
      </c>
      <c r="Y108">
        <v>22</v>
      </c>
      <c r="Z108" t="s">
        <v>159</v>
      </c>
      <c r="AB108">
        <v>57.38</v>
      </c>
      <c r="AC108">
        <v>12.62</v>
      </c>
      <c r="AE108" t="s">
        <v>65</v>
      </c>
    </row>
    <row r="109" spans="3:31" x14ac:dyDescent="0.25">
      <c r="C109">
        <v>91003758</v>
      </c>
      <c r="G109" t="s">
        <v>67</v>
      </c>
      <c r="I109" t="s">
        <v>67</v>
      </c>
      <c r="M109" s="20" t="s">
        <v>148</v>
      </c>
      <c r="P109" t="s">
        <v>149</v>
      </c>
      <c r="R109" t="s">
        <v>68</v>
      </c>
      <c r="S109">
        <v>283248</v>
      </c>
      <c r="T109" t="s">
        <v>150</v>
      </c>
      <c r="V109" t="s">
        <v>151</v>
      </c>
      <c r="Y109">
        <v>22</v>
      </c>
      <c r="Z109" t="s">
        <v>159</v>
      </c>
      <c r="AB109" s="17">
        <v>7526.36</v>
      </c>
      <c r="AC109" s="17">
        <v>1655.8</v>
      </c>
      <c r="AE109" t="s">
        <v>65</v>
      </c>
    </row>
    <row r="110" spans="3:31" x14ac:dyDescent="0.25">
      <c r="C110">
        <v>91003761</v>
      </c>
      <c r="G110" t="s">
        <v>67</v>
      </c>
      <c r="I110" t="s">
        <v>67</v>
      </c>
      <c r="M110" s="20" t="s">
        <v>261</v>
      </c>
      <c r="P110" t="s">
        <v>72</v>
      </c>
      <c r="R110" t="s">
        <v>68</v>
      </c>
      <c r="S110">
        <v>284983</v>
      </c>
      <c r="T110" t="s">
        <v>262</v>
      </c>
      <c r="V110" t="s">
        <v>263</v>
      </c>
      <c r="Y110">
        <v>22</v>
      </c>
      <c r="Z110" t="s">
        <v>159</v>
      </c>
      <c r="AB110">
        <v>809</v>
      </c>
      <c r="AC110">
        <v>177.98</v>
      </c>
      <c r="AE110" t="s">
        <v>65</v>
      </c>
    </row>
    <row r="111" spans="3:31" x14ac:dyDescent="0.25">
      <c r="C111">
        <v>91003779</v>
      </c>
      <c r="G111" t="s">
        <v>67</v>
      </c>
      <c r="I111" t="s">
        <v>67</v>
      </c>
      <c r="M111" s="20">
        <v>2189</v>
      </c>
      <c r="P111" t="s">
        <v>69</v>
      </c>
      <c r="R111" t="s">
        <v>68</v>
      </c>
      <c r="S111">
        <v>283115</v>
      </c>
      <c r="T111" t="s">
        <v>264</v>
      </c>
      <c r="V111" t="s">
        <v>265</v>
      </c>
      <c r="Y111">
        <v>22</v>
      </c>
      <c r="Z111" t="s">
        <v>159</v>
      </c>
      <c r="AB111" s="17">
        <v>66660.31</v>
      </c>
      <c r="AC111" s="17">
        <v>14665.27</v>
      </c>
      <c r="AE111" t="s">
        <v>65</v>
      </c>
    </row>
    <row r="112" spans="3:31" x14ac:dyDescent="0.25">
      <c r="C112">
        <v>91003791</v>
      </c>
      <c r="G112" t="s">
        <v>67</v>
      </c>
      <c r="I112" t="s">
        <v>67</v>
      </c>
      <c r="M112" s="20" t="s">
        <v>266</v>
      </c>
      <c r="P112" t="s">
        <v>88</v>
      </c>
      <c r="R112" t="s">
        <v>68</v>
      </c>
      <c r="S112">
        <v>285330</v>
      </c>
      <c r="T112" t="s">
        <v>267</v>
      </c>
      <c r="V112" t="s">
        <v>268</v>
      </c>
      <c r="Y112">
        <v>22</v>
      </c>
      <c r="Z112" t="s">
        <v>159</v>
      </c>
      <c r="AB112">
        <v>586.4</v>
      </c>
      <c r="AC112">
        <v>129.01</v>
      </c>
      <c r="AE112" t="s">
        <v>65</v>
      </c>
    </row>
    <row r="113" spans="3:31" x14ac:dyDescent="0.25">
      <c r="C113">
        <v>91003803</v>
      </c>
      <c r="G113" t="s">
        <v>67</v>
      </c>
      <c r="I113" t="s">
        <v>67</v>
      </c>
      <c r="M113" s="20">
        <v>2176</v>
      </c>
      <c r="P113" t="s">
        <v>69</v>
      </c>
      <c r="R113" t="s">
        <v>68</v>
      </c>
      <c r="S113">
        <v>283115</v>
      </c>
      <c r="T113" t="s">
        <v>264</v>
      </c>
      <c r="V113" t="s">
        <v>265</v>
      </c>
      <c r="Y113">
        <v>22</v>
      </c>
      <c r="Z113" t="s">
        <v>159</v>
      </c>
      <c r="AB113" s="17">
        <v>2159.0100000000002</v>
      </c>
      <c r="AC113">
        <v>474.98</v>
      </c>
      <c r="AE113" t="s">
        <v>65</v>
      </c>
    </row>
    <row r="114" spans="3:31" x14ac:dyDescent="0.25">
      <c r="C114">
        <v>91003826</v>
      </c>
      <c r="G114" t="s">
        <v>67</v>
      </c>
      <c r="I114" t="s">
        <v>67</v>
      </c>
      <c r="M114" s="20" t="s">
        <v>269</v>
      </c>
      <c r="P114" t="s">
        <v>270</v>
      </c>
      <c r="R114" t="s">
        <v>68</v>
      </c>
      <c r="S114">
        <v>286230</v>
      </c>
      <c r="T114" t="s">
        <v>271</v>
      </c>
      <c r="V114" t="s">
        <v>272</v>
      </c>
      <c r="Y114">
        <v>22</v>
      </c>
      <c r="Z114" t="s">
        <v>159</v>
      </c>
      <c r="AB114">
        <v>19.45</v>
      </c>
      <c r="AC114">
        <v>4.3</v>
      </c>
      <c r="AE114" t="s">
        <v>65</v>
      </c>
    </row>
    <row r="115" spans="3:31" x14ac:dyDescent="0.25">
      <c r="C115">
        <v>91003827</v>
      </c>
      <c r="G115" t="s">
        <v>67</v>
      </c>
      <c r="I115" t="s">
        <v>67</v>
      </c>
      <c r="M115" s="20" t="s">
        <v>273</v>
      </c>
      <c r="P115" t="s">
        <v>232</v>
      </c>
      <c r="R115" t="s">
        <v>68</v>
      </c>
      <c r="S115">
        <v>286230</v>
      </c>
      <c r="T115" t="s">
        <v>271</v>
      </c>
      <c r="V115" t="s">
        <v>272</v>
      </c>
      <c r="Y115">
        <v>22</v>
      </c>
      <c r="Z115" t="s">
        <v>159</v>
      </c>
      <c r="AB115">
        <v>8.7100000000000009</v>
      </c>
      <c r="AC115">
        <v>1.92</v>
      </c>
      <c r="AE115" t="s">
        <v>65</v>
      </c>
    </row>
    <row r="116" spans="3:31" x14ac:dyDescent="0.25">
      <c r="C116">
        <v>91003829</v>
      </c>
      <c r="G116" t="s">
        <v>67</v>
      </c>
      <c r="I116" t="s">
        <v>67</v>
      </c>
      <c r="M116" s="20" t="s">
        <v>274</v>
      </c>
      <c r="P116" t="s">
        <v>88</v>
      </c>
      <c r="R116" t="s">
        <v>68</v>
      </c>
      <c r="S116">
        <v>286230</v>
      </c>
      <c r="T116" t="s">
        <v>271</v>
      </c>
      <c r="V116" t="s">
        <v>272</v>
      </c>
      <c r="Y116">
        <v>22</v>
      </c>
      <c r="Z116" t="s">
        <v>159</v>
      </c>
      <c r="AB116">
        <v>35.93</v>
      </c>
      <c r="AC116">
        <v>7.91</v>
      </c>
      <c r="AE116" t="s">
        <v>65</v>
      </c>
    </row>
    <row r="117" spans="3:31" x14ac:dyDescent="0.25">
      <c r="C117">
        <v>91003830</v>
      </c>
      <c r="G117" t="s">
        <v>67</v>
      </c>
      <c r="I117" t="s">
        <v>67</v>
      </c>
      <c r="M117" s="20" t="s">
        <v>275</v>
      </c>
      <c r="P117" t="s">
        <v>88</v>
      </c>
      <c r="R117" t="s">
        <v>68</v>
      </c>
      <c r="S117">
        <v>286230</v>
      </c>
      <c r="T117" t="s">
        <v>271</v>
      </c>
      <c r="V117" t="s">
        <v>272</v>
      </c>
      <c r="Y117">
        <v>22</v>
      </c>
      <c r="Z117" t="s">
        <v>159</v>
      </c>
      <c r="AB117">
        <v>83.65</v>
      </c>
      <c r="AC117">
        <v>18.43</v>
      </c>
      <c r="AE117" t="s">
        <v>65</v>
      </c>
    </row>
    <row r="118" spans="3:31" x14ac:dyDescent="0.25">
      <c r="C118">
        <v>91003831</v>
      </c>
      <c r="G118" t="s">
        <v>67</v>
      </c>
      <c r="I118" t="s">
        <v>67</v>
      </c>
      <c r="M118" s="20" t="s">
        <v>276</v>
      </c>
      <c r="P118" t="s">
        <v>256</v>
      </c>
      <c r="R118" t="s">
        <v>68</v>
      </c>
      <c r="S118">
        <v>286230</v>
      </c>
      <c r="T118" t="s">
        <v>271</v>
      </c>
      <c r="V118" t="s">
        <v>272</v>
      </c>
      <c r="Y118">
        <v>22</v>
      </c>
      <c r="Z118" t="s">
        <v>159</v>
      </c>
      <c r="AB118">
        <v>132.30000000000001</v>
      </c>
      <c r="AC118">
        <v>29.15</v>
      </c>
      <c r="AE118" t="s">
        <v>65</v>
      </c>
    </row>
    <row r="119" spans="3:31" x14ac:dyDescent="0.25">
      <c r="C119">
        <v>91003833</v>
      </c>
      <c r="G119" t="s">
        <v>67</v>
      </c>
      <c r="I119" t="s">
        <v>67</v>
      </c>
      <c r="M119" s="20" t="s">
        <v>277</v>
      </c>
      <c r="P119" t="s">
        <v>278</v>
      </c>
      <c r="R119" t="s">
        <v>68</v>
      </c>
      <c r="S119">
        <v>286230</v>
      </c>
      <c r="T119" t="s">
        <v>271</v>
      </c>
      <c r="V119" t="s">
        <v>272</v>
      </c>
      <c r="Y119">
        <v>22</v>
      </c>
      <c r="Z119" t="s">
        <v>159</v>
      </c>
      <c r="AB119">
        <v>73.709999999999994</v>
      </c>
      <c r="AC119">
        <v>16.23</v>
      </c>
      <c r="AE119" t="s">
        <v>65</v>
      </c>
    </row>
    <row r="120" spans="3:31" x14ac:dyDescent="0.25">
      <c r="C120">
        <v>91003834</v>
      </c>
      <c r="G120" t="s">
        <v>67</v>
      </c>
      <c r="I120" t="s">
        <v>67</v>
      </c>
      <c r="M120" s="20" t="s">
        <v>279</v>
      </c>
      <c r="P120" t="s">
        <v>130</v>
      </c>
      <c r="R120" t="s">
        <v>68</v>
      </c>
      <c r="S120">
        <v>286230</v>
      </c>
      <c r="T120" t="s">
        <v>271</v>
      </c>
      <c r="V120" t="s">
        <v>272</v>
      </c>
      <c r="Y120">
        <v>22</v>
      </c>
      <c r="Z120" t="s">
        <v>159</v>
      </c>
      <c r="AB120">
        <v>10.78</v>
      </c>
      <c r="AC120">
        <v>2.37</v>
      </c>
      <c r="AE120" t="s">
        <v>65</v>
      </c>
    </row>
    <row r="121" spans="3:31" x14ac:dyDescent="0.25">
      <c r="C121">
        <v>91003836</v>
      </c>
      <c r="G121" t="s">
        <v>67</v>
      </c>
      <c r="I121" t="s">
        <v>67</v>
      </c>
      <c r="M121" s="20" t="s">
        <v>280</v>
      </c>
      <c r="P121" t="s">
        <v>160</v>
      </c>
      <c r="R121" t="s">
        <v>68</v>
      </c>
      <c r="S121">
        <v>286230</v>
      </c>
      <c r="T121" t="s">
        <v>271</v>
      </c>
      <c r="V121" t="s">
        <v>272</v>
      </c>
      <c r="Y121">
        <v>22</v>
      </c>
      <c r="Z121" t="s">
        <v>159</v>
      </c>
      <c r="AB121">
        <v>19.37</v>
      </c>
      <c r="AC121">
        <v>4.26</v>
      </c>
      <c r="AE121" t="s">
        <v>65</v>
      </c>
    </row>
    <row r="122" spans="3:31" x14ac:dyDescent="0.25">
      <c r="C122">
        <v>91003837</v>
      </c>
      <c r="G122" t="s">
        <v>67</v>
      </c>
      <c r="I122" t="s">
        <v>67</v>
      </c>
      <c r="M122" s="20" t="s">
        <v>281</v>
      </c>
      <c r="P122" t="s">
        <v>282</v>
      </c>
      <c r="R122" t="s">
        <v>68</v>
      </c>
      <c r="S122">
        <v>286230</v>
      </c>
      <c r="T122" t="s">
        <v>271</v>
      </c>
      <c r="V122" t="s">
        <v>272</v>
      </c>
      <c r="Y122">
        <v>22</v>
      </c>
      <c r="Z122" t="s">
        <v>159</v>
      </c>
      <c r="AB122">
        <v>10.01</v>
      </c>
      <c r="AC122">
        <v>2.2000000000000002</v>
      </c>
      <c r="AE122" t="s">
        <v>65</v>
      </c>
    </row>
    <row r="123" spans="3:31" x14ac:dyDescent="0.25">
      <c r="C123">
        <v>91003838</v>
      </c>
      <c r="G123" t="s">
        <v>67</v>
      </c>
      <c r="I123" t="s">
        <v>67</v>
      </c>
      <c r="M123" s="20">
        <v>156620016</v>
      </c>
      <c r="P123" t="s">
        <v>283</v>
      </c>
      <c r="R123" t="s">
        <v>68</v>
      </c>
      <c r="S123">
        <v>285427</v>
      </c>
      <c r="T123" t="s">
        <v>220</v>
      </c>
      <c r="V123" t="s">
        <v>221</v>
      </c>
      <c r="Y123">
        <v>22</v>
      </c>
      <c r="Z123" t="s">
        <v>159</v>
      </c>
      <c r="AB123">
        <v>24.17</v>
      </c>
      <c r="AC123">
        <v>5.32</v>
      </c>
      <c r="AE123" t="s">
        <v>65</v>
      </c>
    </row>
    <row r="124" spans="3:31" x14ac:dyDescent="0.25">
      <c r="C124">
        <v>91003839</v>
      </c>
      <c r="G124" t="s">
        <v>67</v>
      </c>
      <c r="I124" t="s">
        <v>67</v>
      </c>
      <c r="M124" s="20" t="s">
        <v>284</v>
      </c>
      <c r="P124" t="s">
        <v>282</v>
      </c>
      <c r="R124" t="s">
        <v>68</v>
      </c>
      <c r="S124">
        <v>286230</v>
      </c>
      <c r="T124" t="s">
        <v>271</v>
      </c>
      <c r="V124" t="s">
        <v>272</v>
      </c>
      <c r="Y124">
        <v>22</v>
      </c>
      <c r="Z124" t="s">
        <v>159</v>
      </c>
      <c r="AB124">
        <v>10.01</v>
      </c>
      <c r="AC124">
        <v>2.2000000000000002</v>
      </c>
      <c r="AE124" t="s">
        <v>65</v>
      </c>
    </row>
    <row r="125" spans="3:31" x14ac:dyDescent="0.25">
      <c r="C125">
        <v>91003841</v>
      </c>
      <c r="G125" t="s">
        <v>67</v>
      </c>
      <c r="I125" t="s">
        <v>67</v>
      </c>
      <c r="M125" s="20" t="s">
        <v>285</v>
      </c>
      <c r="P125" t="s">
        <v>286</v>
      </c>
      <c r="R125" t="s">
        <v>68</v>
      </c>
      <c r="S125">
        <v>286230</v>
      </c>
      <c r="T125" t="s">
        <v>271</v>
      </c>
      <c r="V125" t="s">
        <v>272</v>
      </c>
      <c r="Y125">
        <v>22</v>
      </c>
      <c r="Z125" t="s">
        <v>159</v>
      </c>
      <c r="AB125">
        <v>10.01</v>
      </c>
      <c r="AC125">
        <v>2.2000000000000002</v>
      </c>
      <c r="AE125" t="s">
        <v>65</v>
      </c>
    </row>
    <row r="126" spans="3:31" x14ac:dyDescent="0.25">
      <c r="C126">
        <v>91003844</v>
      </c>
      <c r="G126" t="s">
        <v>67</v>
      </c>
      <c r="I126" t="s">
        <v>67</v>
      </c>
      <c r="M126" s="20" t="s">
        <v>287</v>
      </c>
      <c r="P126" t="s">
        <v>288</v>
      </c>
      <c r="R126" t="s">
        <v>68</v>
      </c>
      <c r="S126">
        <v>286230</v>
      </c>
      <c r="T126" t="s">
        <v>271</v>
      </c>
      <c r="V126" t="s">
        <v>272</v>
      </c>
      <c r="Y126">
        <v>22</v>
      </c>
      <c r="Z126" t="s">
        <v>159</v>
      </c>
      <c r="AB126">
        <v>16.38</v>
      </c>
      <c r="AC126">
        <v>3.6</v>
      </c>
      <c r="AE126" t="s">
        <v>65</v>
      </c>
    </row>
    <row r="127" spans="3:31" x14ac:dyDescent="0.25">
      <c r="C127">
        <v>91003850</v>
      </c>
      <c r="G127" t="s">
        <v>67</v>
      </c>
      <c r="I127" t="s">
        <v>67</v>
      </c>
      <c r="M127" s="20" t="s">
        <v>289</v>
      </c>
      <c r="P127" t="s">
        <v>290</v>
      </c>
      <c r="R127" t="s">
        <v>68</v>
      </c>
      <c r="S127">
        <v>284578</v>
      </c>
      <c r="T127" t="s">
        <v>291</v>
      </c>
      <c r="V127" t="s">
        <v>292</v>
      </c>
      <c r="Y127">
        <v>22</v>
      </c>
      <c r="Z127" t="s">
        <v>159</v>
      </c>
      <c r="AB127">
        <v>607.78</v>
      </c>
      <c r="AC127">
        <v>133.72</v>
      </c>
      <c r="AE127" t="s">
        <v>65</v>
      </c>
    </row>
    <row r="128" spans="3:31" x14ac:dyDescent="0.25">
      <c r="C128">
        <v>91003862</v>
      </c>
      <c r="G128" t="s">
        <v>67</v>
      </c>
      <c r="I128" t="s">
        <v>67</v>
      </c>
      <c r="M128" s="20" t="s">
        <v>293</v>
      </c>
      <c r="P128" t="s">
        <v>92</v>
      </c>
      <c r="R128" t="s">
        <v>68</v>
      </c>
      <c r="S128">
        <v>286233</v>
      </c>
      <c r="T128" t="s">
        <v>294</v>
      </c>
      <c r="V128" t="s">
        <v>295</v>
      </c>
      <c r="Y128">
        <v>22</v>
      </c>
      <c r="Z128" t="s">
        <v>159</v>
      </c>
      <c r="AB128" s="17">
        <v>3297.53</v>
      </c>
      <c r="AC128">
        <v>725.46</v>
      </c>
      <c r="AE128" t="s">
        <v>65</v>
      </c>
    </row>
    <row r="129" spans="3:31" x14ac:dyDescent="0.25">
      <c r="C129">
        <v>91003864</v>
      </c>
      <c r="G129" t="s">
        <v>67</v>
      </c>
      <c r="I129" t="s">
        <v>67</v>
      </c>
      <c r="M129" s="20" t="s">
        <v>296</v>
      </c>
      <c r="P129" t="s">
        <v>81</v>
      </c>
      <c r="R129" t="s">
        <v>68</v>
      </c>
      <c r="S129">
        <v>286233</v>
      </c>
      <c r="T129" t="s">
        <v>294</v>
      </c>
      <c r="V129" t="s">
        <v>295</v>
      </c>
      <c r="Y129">
        <v>22</v>
      </c>
      <c r="Z129" t="s">
        <v>159</v>
      </c>
      <c r="AB129" s="17">
        <v>3297.53</v>
      </c>
      <c r="AC129">
        <v>725.46</v>
      </c>
      <c r="AE129" t="s">
        <v>65</v>
      </c>
    </row>
    <row r="130" spans="3:31" x14ac:dyDescent="0.25">
      <c r="C130">
        <v>91003866</v>
      </c>
      <c r="G130" t="s">
        <v>67</v>
      </c>
      <c r="I130" t="s">
        <v>67</v>
      </c>
      <c r="M130" s="20">
        <v>543</v>
      </c>
      <c r="P130" t="s">
        <v>69</v>
      </c>
      <c r="R130" t="s">
        <v>68</v>
      </c>
      <c r="S130">
        <v>285189</v>
      </c>
      <c r="T130" t="s">
        <v>297</v>
      </c>
      <c r="V130" t="s">
        <v>298</v>
      </c>
      <c r="Y130">
        <v>22</v>
      </c>
      <c r="Z130" t="s">
        <v>159</v>
      </c>
      <c r="AB130" s="17">
        <v>5672.2</v>
      </c>
      <c r="AC130" s="17">
        <v>1247.8800000000001</v>
      </c>
      <c r="AE130" t="s">
        <v>65</v>
      </c>
    </row>
    <row r="131" spans="3:31" x14ac:dyDescent="0.25">
      <c r="C131">
        <v>91003877</v>
      </c>
      <c r="G131" t="s">
        <v>67</v>
      </c>
      <c r="I131" t="s">
        <v>67</v>
      </c>
      <c r="M131" s="20" t="s">
        <v>299</v>
      </c>
      <c r="P131" t="s">
        <v>60</v>
      </c>
      <c r="R131" t="s">
        <v>68</v>
      </c>
      <c r="S131">
        <v>285038</v>
      </c>
      <c r="T131" t="s">
        <v>300</v>
      </c>
      <c r="V131" t="s">
        <v>301</v>
      </c>
      <c r="Y131">
        <v>22</v>
      </c>
      <c r="Z131" t="s">
        <v>159</v>
      </c>
      <c r="AB131" s="17">
        <v>50228.78</v>
      </c>
      <c r="AC131" s="17">
        <v>11050.33</v>
      </c>
      <c r="AE131" t="s">
        <v>65</v>
      </c>
    </row>
    <row r="132" spans="3:31" x14ac:dyDescent="0.25">
      <c r="C132">
        <v>91003882</v>
      </c>
      <c r="G132" t="s">
        <v>67</v>
      </c>
      <c r="I132" t="s">
        <v>67</v>
      </c>
      <c r="M132" s="20" t="s">
        <v>302</v>
      </c>
      <c r="P132" t="s">
        <v>92</v>
      </c>
      <c r="R132" t="s">
        <v>68</v>
      </c>
      <c r="S132">
        <v>284369</v>
      </c>
      <c r="T132" t="s">
        <v>120</v>
      </c>
      <c r="V132" t="s">
        <v>121</v>
      </c>
      <c r="Y132">
        <v>22</v>
      </c>
      <c r="Z132" t="s">
        <v>159</v>
      </c>
      <c r="AB132" s="17">
        <v>3823.17</v>
      </c>
      <c r="AC132">
        <v>841.1</v>
      </c>
      <c r="AE132" t="s">
        <v>65</v>
      </c>
    </row>
    <row r="133" spans="3:31" x14ac:dyDescent="0.25">
      <c r="C133">
        <v>91003883</v>
      </c>
      <c r="G133" t="s">
        <v>67</v>
      </c>
      <c r="I133" t="s">
        <v>67</v>
      </c>
      <c r="M133" s="20" t="s">
        <v>303</v>
      </c>
      <c r="P133" t="s">
        <v>203</v>
      </c>
      <c r="R133" t="s">
        <v>68</v>
      </c>
      <c r="S133">
        <v>285365</v>
      </c>
      <c r="T133" t="s">
        <v>304</v>
      </c>
      <c r="V133" t="s">
        <v>305</v>
      </c>
      <c r="Y133">
        <v>22</v>
      </c>
      <c r="Z133" t="s">
        <v>159</v>
      </c>
      <c r="AB133">
        <v>192.27</v>
      </c>
      <c r="AC133">
        <v>42.3</v>
      </c>
      <c r="AE133" t="s">
        <v>65</v>
      </c>
    </row>
    <row r="134" spans="3:31" x14ac:dyDescent="0.25">
      <c r="C134">
        <v>91003885</v>
      </c>
      <c r="G134" t="s">
        <v>67</v>
      </c>
      <c r="I134" t="s">
        <v>67</v>
      </c>
      <c r="M134" s="20">
        <v>2900</v>
      </c>
      <c r="P134" t="s">
        <v>85</v>
      </c>
      <c r="R134" t="s">
        <v>68</v>
      </c>
      <c r="S134">
        <v>284946</v>
      </c>
      <c r="T134" t="s">
        <v>306</v>
      </c>
      <c r="V134" t="s">
        <v>307</v>
      </c>
      <c r="Y134">
        <v>22</v>
      </c>
      <c r="Z134" t="s">
        <v>159</v>
      </c>
      <c r="AB134" s="17">
        <v>2394.9</v>
      </c>
      <c r="AC134">
        <v>526.88</v>
      </c>
      <c r="AE134" t="s">
        <v>65</v>
      </c>
    </row>
    <row r="135" spans="3:31" x14ac:dyDescent="0.25">
      <c r="C135">
        <v>91003886</v>
      </c>
      <c r="G135" t="s">
        <v>67</v>
      </c>
      <c r="I135" t="s">
        <v>67</v>
      </c>
      <c r="M135" s="20">
        <v>3612</v>
      </c>
      <c r="P135" t="s">
        <v>200</v>
      </c>
      <c r="R135" t="s">
        <v>68</v>
      </c>
      <c r="S135">
        <v>284946</v>
      </c>
      <c r="T135" t="s">
        <v>306</v>
      </c>
      <c r="V135" t="s">
        <v>307</v>
      </c>
      <c r="Y135">
        <v>22</v>
      </c>
      <c r="Z135" t="s">
        <v>159</v>
      </c>
      <c r="AB135" s="17">
        <v>2399.4</v>
      </c>
      <c r="AC135">
        <v>527.87</v>
      </c>
      <c r="AE135" t="s">
        <v>65</v>
      </c>
    </row>
    <row r="136" spans="3:31" x14ac:dyDescent="0.25">
      <c r="C136">
        <v>91003887</v>
      </c>
      <c r="G136" t="s">
        <v>67</v>
      </c>
      <c r="I136" t="s">
        <v>67</v>
      </c>
      <c r="M136" s="20">
        <v>7653992922</v>
      </c>
      <c r="P136" t="s">
        <v>308</v>
      </c>
      <c r="R136" t="s">
        <v>68</v>
      </c>
      <c r="S136">
        <v>284528</v>
      </c>
      <c r="T136" t="s">
        <v>309</v>
      </c>
      <c r="V136" t="s">
        <v>310</v>
      </c>
      <c r="Y136">
        <v>22</v>
      </c>
      <c r="Z136" t="s">
        <v>159</v>
      </c>
      <c r="AB136">
        <v>378.72</v>
      </c>
      <c r="AC136">
        <v>83.32</v>
      </c>
      <c r="AE136" t="s">
        <v>65</v>
      </c>
    </row>
    <row r="137" spans="3:31" x14ac:dyDescent="0.25">
      <c r="C137">
        <v>91003888</v>
      </c>
      <c r="G137" t="s">
        <v>67</v>
      </c>
      <c r="I137" t="s">
        <v>67</v>
      </c>
      <c r="M137" s="20" t="s">
        <v>119</v>
      </c>
      <c r="P137" t="s">
        <v>81</v>
      </c>
      <c r="R137" t="s">
        <v>68</v>
      </c>
      <c r="S137">
        <v>284369</v>
      </c>
      <c r="T137" t="s">
        <v>120</v>
      </c>
      <c r="V137" t="s">
        <v>121</v>
      </c>
      <c r="Y137">
        <v>22</v>
      </c>
      <c r="Z137" t="s">
        <v>159</v>
      </c>
      <c r="AB137" s="17">
        <v>3823.17</v>
      </c>
      <c r="AC137">
        <v>841.1</v>
      </c>
      <c r="AE137" t="s">
        <v>65</v>
      </c>
    </row>
    <row r="138" spans="3:31" x14ac:dyDescent="0.25">
      <c r="C138">
        <v>91003897</v>
      </c>
      <c r="G138" t="s">
        <v>67</v>
      </c>
      <c r="I138" t="s">
        <v>67</v>
      </c>
      <c r="M138" s="20">
        <v>122090036459</v>
      </c>
      <c r="P138" t="s">
        <v>108</v>
      </c>
      <c r="R138" t="s">
        <v>68</v>
      </c>
      <c r="S138">
        <v>284180</v>
      </c>
      <c r="T138" t="s">
        <v>311</v>
      </c>
      <c r="V138" t="s">
        <v>312</v>
      </c>
      <c r="Y138">
        <v>22</v>
      </c>
      <c r="Z138" t="s">
        <v>159</v>
      </c>
      <c r="AB138">
        <v>324.12</v>
      </c>
      <c r="AC138">
        <v>71.31</v>
      </c>
      <c r="AE138" t="s">
        <v>65</v>
      </c>
    </row>
    <row r="139" spans="3:31" x14ac:dyDescent="0.25">
      <c r="C139">
        <v>91003898</v>
      </c>
      <c r="G139" t="s">
        <v>67</v>
      </c>
      <c r="I139" t="s">
        <v>67</v>
      </c>
      <c r="M139" s="20">
        <v>122030013130</v>
      </c>
      <c r="P139" t="s">
        <v>59</v>
      </c>
      <c r="R139" t="s">
        <v>68</v>
      </c>
      <c r="S139">
        <v>284180</v>
      </c>
      <c r="T139" t="s">
        <v>311</v>
      </c>
      <c r="V139" t="s">
        <v>312</v>
      </c>
      <c r="Y139">
        <v>22</v>
      </c>
      <c r="Z139" t="s">
        <v>159</v>
      </c>
      <c r="AB139">
        <v>48.31</v>
      </c>
      <c r="AC139">
        <v>10.63</v>
      </c>
      <c r="AE139" t="s">
        <v>65</v>
      </c>
    </row>
    <row r="140" spans="3:31" x14ac:dyDescent="0.25">
      <c r="C140">
        <v>91003902</v>
      </c>
      <c r="G140" t="s">
        <v>67</v>
      </c>
      <c r="I140" t="s">
        <v>67</v>
      </c>
      <c r="M140" s="20">
        <v>3240122128</v>
      </c>
      <c r="P140" t="s">
        <v>111</v>
      </c>
      <c r="R140" t="s">
        <v>68</v>
      </c>
      <c r="S140">
        <v>284680</v>
      </c>
      <c r="T140" t="s">
        <v>313</v>
      </c>
      <c r="V140" t="s">
        <v>314</v>
      </c>
      <c r="Y140">
        <v>22</v>
      </c>
      <c r="Z140" t="s">
        <v>159</v>
      </c>
      <c r="AB140" s="17">
        <v>1979.95</v>
      </c>
      <c r="AC140">
        <v>435.59</v>
      </c>
      <c r="AE140" t="s">
        <v>65</v>
      </c>
    </row>
    <row r="141" spans="3:31" x14ac:dyDescent="0.25">
      <c r="C141">
        <v>91003904</v>
      </c>
      <c r="G141" t="s">
        <v>67</v>
      </c>
      <c r="I141" t="s">
        <v>67</v>
      </c>
      <c r="M141" s="20">
        <v>158678</v>
      </c>
      <c r="P141" t="s">
        <v>77</v>
      </c>
      <c r="R141" t="s">
        <v>68</v>
      </c>
      <c r="S141">
        <v>284655</v>
      </c>
      <c r="T141" t="s">
        <v>315</v>
      </c>
      <c r="V141" t="s">
        <v>316</v>
      </c>
      <c r="Y141">
        <v>22</v>
      </c>
      <c r="Z141" t="s">
        <v>159</v>
      </c>
      <c r="AB141">
        <v>137.74</v>
      </c>
      <c r="AC141">
        <v>30.3</v>
      </c>
      <c r="AE141" t="s">
        <v>65</v>
      </c>
    </row>
    <row r="142" spans="3:31" x14ac:dyDescent="0.25">
      <c r="C142">
        <v>91003905</v>
      </c>
      <c r="G142" t="s">
        <v>67</v>
      </c>
      <c r="I142" t="s">
        <v>67</v>
      </c>
      <c r="M142" s="20" t="s">
        <v>317</v>
      </c>
      <c r="P142" t="s">
        <v>66</v>
      </c>
      <c r="R142" t="s">
        <v>68</v>
      </c>
      <c r="S142">
        <v>286216</v>
      </c>
      <c r="T142" t="s">
        <v>318</v>
      </c>
      <c r="V142" t="s">
        <v>319</v>
      </c>
      <c r="Y142">
        <v>22</v>
      </c>
      <c r="Z142" t="s">
        <v>159</v>
      </c>
      <c r="AB142">
        <v>7</v>
      </c>
      <c r="AC142">
        <v>1.54</v>
      </c>
      <c r="AE142" t="s">
        <v>65</v>
      </c>
    </row>
    <row r="143" spans="3:31" x14ac:dyDescent="0.25">
      <c r="C143">
        <v>91003907</v>
      </c>
      <c r="G143" t="s">
        <v>67</v>
      </c>
      <c r="I143" t="s">
        <v>67</v>
      </c>
      <c r="M143" s="20" t="s">
        <v>320</v>
      </c>
      <c r="P143" t="s">
        <v>59</v>
      </c>
      <c r="R143" t="s">
        <v>68</v>
      </c>
      <c r="S143">
        <v>281789</v>
      </c>
      <c r="T143" t="s">
        <v>321</v>
      </c>
      <c r="V143" t="s">
        <v>322</v>
      </c>
      <c r="Y143">
        <v>22</v>
      </c>
      <c r="Z143" t="s">
        <v>159</v>
      </c>
      <c r="AB143">
        <v>709.5</v>
      </c>
      <c r="AC143">
        <v>156.09</v>
      </c>
      <c r="AE143" t="s">
        <v>65</v>
      </c>
    </row>
    <row r="144" spans="3:31" x14ac:dyDescent="0.25">
      <c r="C144">
        <v>91003908</v>
      </c>
      <c r="G144" t="s">
        <v>67</v>
      </c>
      <c r="I144" t="s">
        <v>67</v>
      </c>
      <c r="M144" s="20" t="s">
        <v>323</v>
      </c>
      <c r="P144" t="s">
        <v>77</v>
      </c>
      <c r="R144" t="s">
        <v>68</v>
      </c>
      <c r="S144">
        <v>285393</v>
      </c>
      <c r="T144" t="s">
        <v>324</v>
      </c>
      <c r="V144" t="s">
        <v>325</v>
      </c>
      <c r="Y144">
        <v>22</v>
      </c>
      <c r="Z144" t="s">
        <v>159</v>
      </c>
      <c r="AB144" s="17">
        <v>1840</v>
      </c>
      <c r="AC144">
        <v>404.8</v>
      </c>
      <c r="AE144" t="s">
        <v>65</v>
      </c>
    </row>
    <row r="145" spans="3:31" x14ac:dyDescent="0.25">
      <c r="C145">
        <v>91003909</v>
      </c>
      <c r="G145" t="s">
        <v>67</v>
      </c>
      <c r="I145" t="s">
        <v>67</v>
      </c>
      <c r="M145" s="20" t="s">
        <v>326</v>
      </c>
      <c r="P145" t="s">
        <v>111</v>
      </c>
      <c r="R145" t="s">
        <v>68</v>
      </c>
      <c r="S145">
        <v>285123</v>
      </c>
      <c r="T145" t="s">
        <v>223</v>
      </c>
      <c r="V145" t="s">
        <v>224</v>
      </c>
      <c r="Y145">
        <v>22</v>
      </c>
      <c r="Z145" t="s">
        <v>159</v>
      </c>
      <c r="AB145">
        <v>30</v>
      </c>
      <c r="AC145">
        <v>6.6</v>
      </c>
      <c r="AE145" t="s">
        <v>65</v>
      </c>
    </row>
    <row r="146" spans="3:31" x14ac:dyDescent="0.25">
      <c r="C146">
        <v>91003911</v>
      </c>
      <c r="G146" t="s">
        <v>67</v>
      </c>
      <c r="I146" t="s">
        <v>67</v>
      </c>
      <c r="M146" s="20">
        <v>261010737</v>
      </c>
      <c r="P146" t="s">
        <v>108</v>
      </c>
      <c r="R146" t="s">
        <v>68</v>
      </c>
      <c r="S146">
        <v>284587</v>
      </c>
      <c r="T146" t="s">
        <v>327</v>
      </c>
      <c r="V146" t="s">
        <v>328</v>
      </c>
      <c r="Y146">
        <v>22</v>
      </c>
      <c r="Z146" t="s">
        <v>159</v>
      </c>
      <c r="AB146">
        <v>127.5</v>
      </c>
      <c r="AC146">
        <v>28.05</v>
      </c>
      <c r="AE146" t="s">
        <v>65</v>
      </c>
    </row>
    <row r="147" spans="3:31" x14ac:dyDescent="0.25">
      <c r="C147">
        <v>91003915</v>
      </c>
      <c r="G147" t="s">
        <v>67</v>
      </c>
      <c r="I147" t="s">
        <v>67</v>
      </c>
      <c r="M147" s="20">
        <v>1001817</v>
      </c>
      <c r="P147" t="s">
        <v>81</v>
      </c>
      <c r="R147" t="s">
        <v>68</v>
      </c>
      <c r="S147">
        <v>284379</v>
      </c>
      <c r="T147" t="s">
        <v>329</v>
      </c>
      <c r="V147" t="s">
        <v>330</v>
      </c>
      <c r="Y147">
        <v>22</v>
      </c>
      <c r="Z147" t="s">
        <v>159</v>
      </c>
      <c r="AB147" s="17">
        <v>2534.6999999999998</v>
      </c>
      <c r="AC147">
        <v>557.63</v>
      </c>
      <c r="AE147" t="s">
        <v>65</v>
      </c>
    </row>
    <row r="148" spans="3:31" x14ac:dyDescent="0.25">
      <c r="C148">
        <v>91003918</v>
      </c>
      <c r="G148" t="s">
        <v>67</v>
      </c>
      <c r="I148" t="s">
        <v>67</v>
      </c>
      <c r="M148" s="20">
        <v>1648</v>
      </c>
      <c r="P148" t="s">
        <v>331</v>
      </c>
      <c r="R148" t="s">
        <v>68</v>
      </c>
      <c r="S148">
        <v>282384</v>
      </c>
      <c r="T148" t="s">
        <v>332</v>
      </c>
      <c r="V148" t="s">
        <v>333</v>
      </c>
      <c r="Y148">
        <v>22</v>
      </c>
      <c r="Z148" t="s">
        <v>159</v>
      </c>
      <c r="AB148" s="17">
        <v>2636.7</v>
      </c>
      <c r="AC148">
        <v>580.07000000000005</v>
      </c>
      <c r="AE148" t="s">
        <v>65</v>
      </c>
    </row>
    <row r="149" spans="3:31" x14ac:dyDescent="0.25">
      <c r="C149">
        <v>91003919</v>
      </c>
      <c r="G149" t="s">
        <v>67</v>
      </c>
      <c r="I149" t="s">
        <v>67</v>
      </c>
      <c r="M149" s="20">
        <v>38336</v>
      </c>
      <c r="P149" t="s">
        <v>77</v>
      </c>
      <c r="R149" t="s">
        <v>68</v>
      </c>
      <c r="S149">
        <v>285617</v>
      </c>
      <c r="T149" t="s">
        <v>334</v>
      </c>
      <c r="V149" t="s">
        <v>335</v>
      </c>
      <c r="Y149">
        <v>22</v>
      </c>
      <c r="Z149" t="s">
        <v>159</v>
      </c>
      <c r="AB149">
        <v>760.53</v>
      </c>
      <c r="AC149">
        <v>167.32</v>
      </c>
      <c r="AE149" t="s">
        <v>65</v>
      </c>
    </row>
    <row r="150" spans="3:31" x14ac:dyDescent="0.25">
      <c r="C150">
        <v>91003920</v>
      </c>
      <c r="G150" t="s">
        <v>67</v>
      </c>
      <c r="I150" t="s">
        <v>67</v>
      </c>
      <c r="M150" s="20" t="s">
        <v>336</v>
      </c>
      <c r="P150" t="s">
        <v>149</v>
      </c>
      <c r="R150" t="s">
        <v>68</v>
      </c>
      <c r="S150">
        <v>285123</v>
      </c>
      <c r="T150" t="s">
        <v>223</v>
      </c>
      <c r="V150" t="s">
        <v>224</v>
      </c>
      <c r="Y150">
        <v>22</v>
      </c>
      <c r="Z150" t="s">
        <v>159</v>
      </c>
      <c r="AB150">
        <v>30</v>
      </c>
      <c r="AC150">
        <v>6.6</v>
      </c>
      <c r="AE150" t="s">
        <v>65</v>
      </c>
    </row>
    <row r="151" spans="3:31" x14ac:dyDescent="0.25">
      <c r="C151">
        <v>91003921</v>
      </c>
      <c r="G151" t="s">
        <v>67</v>
      </c>
      <c r="I151" t="s">
        <v>67</v>
      </c>
      <c r="M151" s="20" t="s">
        <v>337</v>
      </c>
      <c r="P151" t="s">
        <v>331</v>
      </c>
      <c r="R151" t="s">
        <v>68</v>
      </c>
      <c r="S151">
        <v>281731</v>
      </c>
      <c r="T151" t="s">
        <v>338</v>
      </c>
      <c r="V151" t="s">
        <v>339</v>
      </c>
      <c r="Y151">
        <v>22</v>
      </c>
      <c r="Z151" t="s">
        <v>159</v>
      </c>
      <c r="AB151">
        <v>530</v>
      </c>
      <c r="AC151">
        <v>116.6</v>
      </c>
      <c r="AE151" t="s">
        <v>65</v>
      </c>
    </row>
    <row r="152" spans="3:31" x14ac:dyDescent="0.25">
      <c r="C152">
        <v>91003923</v>
      </c>
      <c r="G152" t="s">
        <v>67</v>
      </c>
      <c r="I152" t="s">
        <v>67</v>
      </c>
      <c r="M152" s="20" t="s">
        <v>340</v>
      </c>
      <c r="P152" t="s">
        <v>77</v>
      </c>
      <c r="R152" t="s">
        <v>68</v>
      </c>
      <c r="S152">
        <v>286008</v>
      </c>
      <c r="T152" t="s">
        <v>341</v>
      </c>
      <c r="V152" t="s">
        <v>342</v>
      </c>
      <c r="Y152">
        <v>22</v>
      </c>
      <c r="Z152" t="s">
        <v>159</v>
      </c>
      <c r="AB152">
        <v>34.42</v>
      </c>
      <c r="AC152">
        <v>7.57</v>
      </c>
      <c r="AE152" t="s">
        <v>65</v>
      </c>
    </row>
    <row r="153" spans="3:31" x14ac:dyDescent="0.25">
      <c r="C153">
        <v>91003925</v>
      </c>
      <c r="G153" t="s">
        <v>67</v>
      </c>
      <c r="I153" t="s">
        <v>67</v>
      </c>
      <c r="M153" s="20">
        <v>1134344</v>
      </c>
      <c r="P153" t="s">
        <v>69</v>
      </c>
      <c r="R153" t="s">
        <v>68</v>
      </c>
      <c r="S153">
        <v>286007</v>
      </c>
      <c r="T153" t="s">
        <v>343</v>
      </c>
      <c r="V153" t="s">
        <v>344</v>
      </c>
      <c r="Y153">
        <v>22</v>
      </c>
      <c r="Z153" t="s">
        <v>159</v>
      </c>
      <c r="AB153">
        <v>287.17</v>
      </c>
      <c r="AC153">
        <v>63.18</v>
      </c>
      <c r="AE153" t="s">
        <v>65</v>
      </c>
    </row>
    <row r="154" spans="3:31" x14ac:dyDescent="0.25">
      <c r="C154">
        <v>91003926</v>
      </c>
      <c r="G154" t="s">
        <v>67</v>
      </c>
      <c r="I154" t="s">
        <v>67</v>
      </c>
      <c r="M154" s="20" t="s">
        <v>345</v>
      </c>
      <c r="P154" t="s">
        <v>66</v>
      </c>
      <c r="R154" t="s">
        <v>68</v>
      </c>
      <c r="S154">
        <v>285434</v>
      </c>
      <c r="T154" t="s">
        <v>346</v>
      </c>
      <c r="V154" t="s">
        <v>347</v>
      </c>
      <c r="Y154">
        <v>22</v>
      </c>
      <c r="Z154" t="s">
        <v>159</v>
      </c>
      <c r="AB154">
        <v>423.4</v>
      </c>
      <c r="AC154">
        <v>93.15</v>
      </c>
      <c r="AE154" t="s">
        <v>65</v>
      </c>
    </row>
    <row r="155" spans="3:31" x14ac:dyDescent="0.25">
      <c r="C155">
        <v>91003930</v>
      </c>
      <c r="G155" t="s">
        <v>67</v>
      </c>
      <c r="I155" t="s">
        <v>67</v>
      </c>
      <c r="M155" s="20" t="s">
        <v>348</v>
      </c>
      <c r="P155" t="s">
        <v>130</v>
      </c>
      <c r="R155" t="s">
        <v>68</v>
      </c>
      <c r="S155">
        <v>283473</v>
      </c>
      <c r="T155" t="s">
        <v>349</v>
      </c>
      <c r="V155" t="s">
        <v>350</v>
      </c>
      <c r="Y155">
        <v>22</v>
      </c>
      <c r="Z155" t="s">
        <v>159</v>
      </c>
      <c r="AB155">
        <v>86.8</v>
      </c>
      <c r="AC155">
        <v>19.100000000000001</v>
      </c>
      <c r="AE155" t="s">
        <v>65</v>
      </c>
    </row>
    <row r="156" spans="3:31" x14ac:dyDescent="0.25">
      <c r="C156">
        <v>91003931</v>
      </c>
      <c r="G156" t="s">
        <v>67</v>
      </c>
      <c r="I156" t="s">
        <v>67</v>
      </c>
      <c r="M156" s="20" t="s">
        <v>351</v>
      </c>
      <c r="P156" t="s">
        <v>77</v>
      </c>
      <c r="R156" t="s">
        <v>68</v>
      </c>
      <c r="S156">
        <v>283473</v>
      </c>
      <c r="T156" t="s">
        <v>349</v>
      </c>
      <c r="V156" t="s">
        <v>350</v>
      </c>
      <c r="Y156">
        <v>22</v>
      </c>
      <c r="Z156" t="s">
        <v>159</v>
      </c>
      <c r="AB156">
        <v>44.81</v>
      </c>
      <c r="AC156">
        <v>9.86</v>
      </c>
      <c r="AE156" t="s">
        <v>65</v>
      </c>
    </row>
    <row r="157" spans="3:31" x14ac:dyDescent="0.25">
      <c r="C157">
        <v>91003937</v>
      </c>
      <c r="G157" t="s">
        <v>67</v>
      </c>
      <c r="I157" t="s">
        <v>67</v>
      </c>
      <c r="M157" s="20" t="s">
        <v>352</v>
      </c>
      <c r="P157" t="s">
        <v>77</v>
      </c>
      <c r="R157" t="s">
        <v>68</v>
      </c>
      <c r="S157">
        <v>284520</v>
      </c>
      <c r="T157" t="s">
        <v>353</v>
      </c>
      <c r="V157" t="s">
        <v>354</v>
      </c>
      <c r="Y157">
        <v>22</v>
      </c>
      <c r="Z157" t="s">
        <v>159</v>
      </c>
      <c r="AB157">
        <v>83.61</v>
      </c>
      <c r="AC157">
        <v>18.39</v>
      </c>
      <c r="AE157" t="s">
        <v>65</v>
      </c>
    </row>
    <row r="158" spans="3:31" x14ac:dyDescent="0.25">
      <c r="C158">
        <v>91003938</v>
      </c>
      <c r="G158" t="s">
        <v>67</v>
      </c>
      <c r="I158" t="s">
        <v>67</v>
      </c>
      <c r="M158" s="20">
        <v>1000377412</v>
      </c>
      <c r="P158" t="s">
        <v>77</v>
      </c>
      <c r="R158" t="s">
        <v>68</v>
      </c>
      <c r="S158">
        <v>283119</v>
      </c>
      <c r="T158" t="s">
        <v>355</v>
      </c>
      <c r="V158" t="s">
        <v>356</v>
      </c>
      <c r="Y158">
        <v>22</v>
      </c>
      <c r="Z158" t="s">
        <v>159</v>
      </c>
      <c r="AB158" s="17">
        <v>4090.22</v>
      </c>
      <c r="AC158">
        <v>899.85</v>
      </c>
      <c r="AE158" t="s">
        <v>65</v>
      </c>
    </row>
    <row r="159" spans="3:31" x14ac:dyDescent="0.25">
      <c r="C159">
        <v>91003939</v>
      </c>
      <c r="G159" t="s">
        <v>67</v>
      </c>
      <c r="I159" t="s">
        <v>67</v>
      </c>
      <c r="M159" s="20" t="s">
        <v>357</v>
      </c>
      <c r="P159" t="s">
        <v>69</v>
      </c>
      <c r="R159" t="s">
        <v>68</v>
      </c>
      <c r="S159">
        <v>280889</v>
      </c>
      <c r="T159" t="s">
        <v>358</v>
      </c>
      <c r="V159" t="s">
        <v>359</v>
      </c>
      <c r="Y159">
        <v>22</v>
      </c>
      <c r="Z159" t="s">
        <v>159</v>
      </c>
      <c r="AB159" s="17">
        <v>1789.2</v>
      </c>
      <c r="AC159">
        <v>393.62</v>
      </c>
      <c r="AE159" t="s">
        <v>65</v>
      </c>
    </row>
    <row r="160" spans="3:31" x14ac:dyDescent="0.25">
      <c r="C160">
        <v>91003940</v>
      </c>
      <c r="G160" t="s">
        <v>67</v>
      </c>
      <c r="I160" t="s">
        <v>67</v>
      </c>
      <c r="M160" s="20">
        <v>9179461</v>
      </c>
      <c r="P160" t="s">
        <v>81</v>
      </c>
      <c r="R160" t="s">
        <v>68</v>
      </c>
      <c r="S160">
        <v>284820</v>
      </c>
      <c r="T160" t="s">
        <v>360</v>
      </c>
      <c r="V160" t="s">
        <v>361</v>
      </c>
      <c r="Y160">
        <v>22</v>
      </c>
      <c r="Z160" t="s">
        <v>159</v>
      </c>
      <c r="AB160">
        <v>50</v>
      </c>
      <c r="AC160">
        <v>11</v>
      </c>
      <c r="AE160" t="s">
        <v>65</v>
      </c>
    </row>
    <row r="161" spans="3:31" x14ac:dyDescent="0.25">
      <c r="C161">
        <v>91003941</v>
      </c>
      <c r="G161" t="s">
        <v>67</v>
      </c>
      <c r="I161" t="s">
        <v>67</v>
      </c>
      <c r="M161" s="20" t="s">
        <v>362</v>
      </c>
      <c r="P161" t="s">
        <v>69</v>
      </c>
      <c r="R161" t="s">
        <v>68</v>
      </c>
      <c r="S161">
        <v>284738</v>
      </c>
      <c r="T161" t="s">
        <v>363</v>
      </c>
      <c r="V161" t="s">
        <v>364</v>
      </c>
      <c r="Y161">
        <v>22</v>
      </c>
      <c r="Z161" t="s">
        <v>159</v>
      </c>
      <c r="AB161">
        <v>374</v>
      </c>
      <c r="AC161">
        <v>82.28</v>
      </c>
      <c r="AE161" t="s">
        <v>65</v>
      </c>
    </row>
    <row r="162" spans="3:31" x14ac:dyDescent="0.25">
      <c r="C162">
        <v>91003947</v>
      </c>
      <c r="G162" t="s">
        <v>67</v>
      </c>
      <c r="I162" t="s">
        <v>67</v>
      </c>
      <c r="M162" s="20">
        <v>2024321033935</v>
      </c>
      <c r="P162" t="s">
        <v>137</v>
      </c>
      <c r="R162" t="s">
        <v>68</v>
      </c>
      <c r="S162">
        <v>284770</v>
      </c>
      <c r="T162" t="s">
        <v>365</v>
      </c>
      <c r="V162" t="s">
        <v>366</v>
      </c>
      <c r="Y162">
        <v>22</v>
      </c>
      <c r="Z162" t="s">
        <v>159</v>
      </c>
      <c r="AB162">
        <v>665</v>
      </c>
      <c r="AC162">
        <v>146.30000000000001</v>
      </c>
      <c r="AE162" t="s">
        <v>65</v>
      </c>
    </row>
    <row r="163" spans="3:31" x14ac:dyDescent="0.25">
      <c r="C163">
        <v>91003950</v>
      </c>
      <c r="G163" t="s">
        <v>67</v>
      </c>
      <c r="I163" t="s">
        <v>67</v>
      </c>
      <c r="M163" s="20" t="s">
        <v>367</v>
      </c>
      <c r="P163" t="s">
        <v>176</v>
      </c>
      <c r="R163" t="s">
        <v>68</v>
      </c>
      <c r="S163">
        <v>286277</v>
      </c>
      <c r="T163" t="s">
        <v>368</v>
      </c>
      <c r="V163" t="s">
        <v>369</v>
      </c>
      <c r="Y163">
        <v>22</v>
      </c>
      <c r="Z163" t="s">
        <v>159</v>
      </c>
      <c r="AB163">
        <v>32.200000000000003</v>
      </c>
      <c r="AC163">
        <v>7.08</v>
      </c>
      <c r="AE163" t="s">
        <v>65</v>
      </c>
    </row>
    <row r="164" spans="3:31" x14ac:dyDescent="0.25">
      <c r="C164">
        <v>91003952</v>
      </c>
      <c r="G164" t="s">
        <v>67</v>
      </c>
      <c r="I164" t="s">
        <v>67</v>
      </c>
      <c r="M164" s="20" t="s">
        <v>370</v>
      </c>
      <c r="P164" t="s">
        <v>69</v>
      </c>
      <c r="R164" t="s">
        <v>68</v>
      </c>
      <c r="S164">
        <v>284473</v>
      </c>
      <c r="T164" t="s">
        <v>371</v>
      </c>
      <c r="V164" t="s">
        <v>372</v>
      </c>
      <c r="Y164">
        <v>22</v>
      </c>
      <c r="Z164" t="s">
        <v>159</v>
      </c>
      <c r="AB164" s="17">
        <v>2529</v>
      </c>
      <c r="AC164">
        <v>556.38</v>
      </c>
      <c r="AE164" t="s">
        <v>65</v>
      </c>
    </row>
    <row r="165" spans="3:31" x14ac:dyDescent="0.25">
      <c r="C165">
        <v>91003953</v>
      </c>
      <c r="G165" t="s">
        <v>67</v>
      </c>
      <c r="I165" t="s">
        <v>67</v>
      </c>
      <c r="M165" s="20" t="s">
        <v>373</v>
      </c>
      <c r="P165" t="s">
        <v>85</v>
      </c>
      <c r="R165" t="s">
        <v>68</v>
      </c>
      <c r="S165">
        <v>283410</v>
      </c>
      <c r="T165" t="s">
        <v>374</v>
      </c>
      <c r="V165" t="s">
        <v>375</v>
      </c>
      <c r="Y165">
        <v>22</v>
      </c>
      <c r="Z165" t="s">
        <v>159</v>
      </c>
      <c r="AB165" s="17">
        <v>2253</v>
      </c>
      <c r="AC165">
        <v>495.66</v>
      </c>
      <c r="AE165" t="s">
        <v>65</v>
      </c>
    </row>
    <row r="166" spans="3:31" x14ac:dyDescent="0.25">
      <c r="C166">
        <v>91003954</v>
      </c>
      <c r="G166" t="s">
        <v>67</v>
      </c>
      <c r="I166" t="s">
        <v>67</v>
      </c>
      <c r="M166" s="20">
        <v>205</v>
      </c>
      <c r="P166" t="s">
        <v>69</v>
      </c>
      <c r="R166" t="s">
        <v>68</v>
      </c>
      <c r="S166">
        <v>284076</v>
      </c>
      <c r="T166" t="s">
        <v>376</v>
      </c>
      <c r="V166" t="s">
        <v>377</v>
      </c>
      <c r="Y166">
        <v>22</v>
      </c>
      <c r="Z166" t="s">
        <v>159</v>
      </c>
      <c r="AB166" s="17">
        <v>1900</v>
      </c>
      <c r="AC166">
        <v>418</v>
      </c>
      <c r="AE166" t="s">
        <v>65</v>
      </c>
    </row>
    <row r="167" spans="3:31" x14ac:dyDescent="0.25">
      <c r="C167">
        <v>91003958</v>
      </c>
      <c r="G167" t="s">
        <v>67</v>
      </c>
      <c r="I167" t="s">
        <v>67</v>
      </c>
      <c r="M167" s="20" t="s">
        <v>378</v>
      </c>
      <c r="P167" t="s">
        <v>211</v>
      </c>
      <c r="R167" t="s">
        <v>68</v>
      </c>
      <c r="S167">
        <v>283762</v>
      </c>
      <c r="T167" t="s">
        <v>379</v>
      </c>
      <c r="V167" t="s">
        <v>380</v>
      </c>
      <c r="Y167">
        <v>22</v>
      </c>
      <c r="Z167" t="s">
        <v>159</v>
      </c>
      <c r="AB167" s="17">
        <v>4200</v>
      </c>
      <c r="AC167">
        <v>924</v>
      </c>
      <c r="AE167" t="s">
        <v>65</v>
      </c>
    </row>
    <row r="168" spans="3:31" x14ac:dyDescent="0.25">
      <c r="C168">
        <v>91003962</v>
      </c>
      <c r="G168" t="s">
        <v>67</v>
      </c>
      <c r="I168" t="s">
        <v>67</v>
      </c>
      <c r="M168" s="20">
        <v>481</v>
      </c>
      <c r="P168" t="s">
        <v>252</v>
      </c>
      <c r="R168" t="s">
        <v>68</v>
      </c>
      <c r="S168">
        <v>285619</v>
      </c>
      <c r="T168" t="s">
        <v>381</v>
      </c>
      <c r="V168" t="s">
        <v>382</v>
      </c>
      <c r="Y168">
        <v>22</v>
      </c>
      <c r="Z168" t="s">
        <v>159</v>
      </c>
      <c r="AB168" s="17">
        <v>1300</v>
      </c>
      <c r="AC168">
        <v>286</v>
      </c>
      <c r="AE168" t="s">
        <v>65</v>
      </c>
    </row>
    <row r="169" spans="3:31" x14ac:dyDescent="0.25">
      <c r="C169">
        <v>91003964</v>
      </c>
      <c r="G169" t="s">
        <v>67</v>
      </c>
      <c r="I169" t="s">
        <v>67</v>
      </c>
      <c r="M169" s="20">
        <v>1015</v>
      </c>
      <c r="P169" t="s">
        <v>156</v>
      </c>
      <c r="R169" t="s">
        <v>68</v>
      </c>
      <c r="S169">
        <v>283959</v>
      </c>
      <c r="T169" t="s">
        <v>383</v>
      </c>
      <c r="V169" t="s">
        <v>384</v>
      </c>
      <c r="Y169">
        <v>22</v>
      </c>
      <c r="Z169" t="s">
        <v>159</v>
      </c>
      <c r="AB169" s="17">
        <v>1470</v>
      </c>
      <c r="AC169">
        <v>323.39999999999998</v>
      </c>
      <c r="AE169" t="s">
        <v>65</v>
      </c>
    </row>
    <row r="170" spans="3:31" x14ac:dyDescent="0.25">
      <c r="C170">
        <v>91003965</v>
      </c>
      <c r="G170" t="s">
        <v>67</v>
      </c>
      <c r="I170" t="s">
        <v>67</v>
      </c>
      <c r="M170" s="20">
        <v>320</v>
      </c>
      <c r="P170" t="s">
        <v>156</v>
      </c>
      <c r="R170" t="s">
        <v>68</v>
      </c>
      <c r="S170">
        <v>285159</v>
      </c>
      <c r="T170" t="s">
        <v>385</v>
      </c>
      <c r="V170" t="s">
        <v>386</v>
      </c>
      <c r="Y170">
        <v>22</v>
      </c>
      <c r="Z170" t="s">
        <v>159</v>
      </c>
      <c r="AB170" s="17">
        <v>1024.23</v>
      </c>
      <c r="AC170">
        <v>225.33</v>
      </c>
      <c r="AE170" t="s">
        <v>65</v>
      </c>
    </row>
    <row r="171" spans="3:31" x14ac:dyDescent="0.25">
      <c r="C171">
        <v>91003966</v>
      </c>
      <c r="G171" t="s">
        <v>67</v>
      </c>
      <c r="I171" t="s">
        <v>67</v>
      </c>
      <c r="M171" s="20" t="s">
        <v>387</v>
      </c>
      <c r="P171" t="s">
        <v>219</v>
      </c>
      <c r="R171" t="s">
        <v>68</v>
      </c>
      <c r="S171">
        <v>284623</v>
      </c>
      <c r="T171" t="s">
        <v>388</v>
      </c>
      <c r="V171" t="s">
        <v>389</v>
      </c>
      <c r="Y171">
        <v>22</v>
      </c>
      <c r="Z171" t="s">
        <v>159</v>
      </c>
      <c r="AB171">
        <v>300</v>
      </c>
      <c r="AC171">
        <v>66</v>
      </c>
      <c r="AE171" t="s">
        <v>65</v>
      </c>
    </row>
    <row r="172" spans="3:31" x14ac:dyDescent="0.25">
      <c r="C172">
        <v>91003967</v>
      </c>
      <c r="G172" t="s">
        <v>67</v>
      </c>
      <c r="I172" t="s">
        <v>67</v>
      </c>
      <c r="M172" s="20">
        <v>1909</v>
      </c>
      <c r="P172" t="s">
        <v>211</v>
      </c>
      <c r="R172" t="s">
        <v>68</v>
      </c>
      <c r="S172">
        <v>286235</v>
      </c>
      <c r="T172" t="s">
        <v>390</v>
      </c>
      <c r="V172" t="s">
        <v>391</v>
      </c>
      <c r="Y172">
        <v>22</v>
      </c>
      <c r="Z172" t="s">
        <v>159</v>
      </c>
      <c r="AB172" s="17">
        <v>1350</v>
      </c>
      <c r="AC172">
        <v>297</v>
      </c>
      <c r="AE172" t="s">
        <v>65</v>
      </c>
    </row>
    <row r="173" spans="3:31" x14ac:dyDescent="0.25">
      <c r="C173">
        <v>91003976</v>
      </c>
      <c r="G173" t="s">
        <v>67</v>
      </c>
      <c r="I173" t="s">
        <v>67</v>
      </c>
      <c r="M173" s="20">
        <v>1290009949</v>
      </c>
      <c r="P173" t="s">
        <v>81</v>
      </c>
      <c r="R173" t="s">
        <v>68</v>
      </c>
      <c r="S173">
        <v>286281</v>
      </c>
      <c r="T173" t="s">
        <v>82</v>
      </c>
      <c r="V173" t="s">
        <v>83</v>
      </c>
      <c r="Y173">
        <v>22</v>
      </c>
      <c r="Z173" t="s">
        <v>159</v>
      </c>
      <c r="AB173">
        <v>21.8</v>
      </c>
      <c r="AC173">
        <v>4.8</v>
      </c>
      <c r="AE173" t="s">
        <v>65</v>
      </c>
    </row>
    <row r="174" spans="3:31" x14ac:dyDescent="0.25">
      <c r="C174">
        <v>91003978</v>
      </c>
      <c r="G174" t="s">
        <v>67</v>
      </c>
      <c r="I174" t="s">
        <v>67</v>
      </c>
      <c r="M174" s="20" t="s">
        <v>392</v>
      </c>
      <c r="P174" t="s">
        <v>81</v>
      </c>
      <c r="R174" t="s">
        <v>68</v>
      </c>
      <c r="S174">
        <v>286280</v>
      </c>
      <c r="T174" t="s">
        <v>393</v>
      </c>
      <c r="V174" t="s">
        <v>394</v>
      </c>
      <c r="Y174">
        <v>22</v>
      </c>
      <c r="Z174" t="s">
        <v>159</v>
      </c>
      <c r="AB174">
        <v>12.29</v>
      </c>
      <c r="AC174">
        <v>2.7</v>
      </c>
      <c r="AE174" t="s">
        <v>65</v>
      </c>
    </row>
    <row r="175" spans="3:31" x14ac:dyDescent="0.25">
      <c r="C175">
        <v>91003980</v>
      </c>
      <c r="G175" t="s">
        <v>67</v>
      </c>
      <c r="I175" t="s">
        <v>67</v>
      </c>
      <c r="M175" s="20" t="s">
        <v>395</v>
      </c>
      <c r="P175" t="s">
        <v>72</v>
      </c>
      <c r="R175" t="s">
        <v>68</v>
      </c>
      <c r="S175">
        <v>283763</v>
      </c>
      <c r="T175" t="s">
        <v>396</v>
      </c>
      <c r="V175" t="s">
        <v>397</v>
      </c>
      <c r="Y175">
        <v>22</v>
      </c>
      <c r="Z175" t="s">
        <v>159</v>
      </c>
      <c r="AB175">
        <v>330</v>
      </c>
      <c r="AC175">
        <v>72.599999999999994</v>
      </c>
      <c r="AE175" t="s">
        <v>65</v>
      </c>
    </row>
    <row r="176" spans="3:31" x14ac:dyDescent="0.25">
      <c r="C176">
        <v>91003983</v>
      </c>
      <c r="G176" t="s">
        <v>67</v>
      </c>
      <c r="I176" t="s">
        <v>67</v>
      </c>
      <c r="M176" s="20">
        <v>1000379495</v>
      </c>
      <c r="P176" t="s">
        <v>67</v>
      </c>
      <c r="R176" t="s">
        <v>68</v>
      </c>
      <c r="S176">
        <v>283119</v>
      </c>
      <c r="T176" t="s">
        <v>355</v>
      </c>
      <c r="V176" t="s">
        <v>356</v>
      </c>
      <c r="Y176">
        <v>22</v>
      </c>
      <c r="Z176" t="s">
        <v>159</v>
      </c>
      <c r="AB176" s="17">
        <v>4292.0600000000004</v>
      </c>
      <c r="AC176">
        <v>944.26</v>
      </c>
      <c r="AE176" t="s">
        <v>65</v>
      </c>
    </row>
    <row r="177" spans="3:31" x14ac:dyDescent="0.25">
      <c r="C177">
        <v>91003984</v>
      </c>
      <c r="G177" t="s">
        <v>67</v>
      </c>
      <c r="I177" t="s">
        <v>67</v>
      </c>
      <c r="M177" s="20" t="s">
        <v>398</v>
      </c>
      <c r="P177" t="s">
        <v>399</v>
      </c>
      <c r="R177" t="s">
        <v>68</v>
      </c>
      <c r="S177">
        <v>284975</v>
      </c>
      <c r="T177" t="s">
        <v>400</v>
      </c>
      <c r="V177" t="s">
        <v>401</v>
      </c>
      <c r="Y177">
        <v>22</v>
      </c>
      <c r="Z177" t="s">
        <v>159</v>
      </c>
      <c r="AB177" s="17">
        <v>3009</v>
      </c>
      <c r="AC177">
        <v>661.98</v>
      </c>
      <c r="AE177" t="s">
        <v>65</v>
      </c>
    </row>
    <row r="178" spans="3:31" x14ac:dyDescent="0.25">
      <c r="C178">
        <v>91003988</v>
      </c>
      <c r="G178" t="s">
        <v>67</v>
      </c>
      <c r="I178" t="s">
        <v>67</v>
      </c>
      <c r="M178" s="20" t="s">
        <v>402</v>
      </c>
      <c r="P178" t="s">
        <v>308</v>
      </c>
      <c r="R178" t="s">
        <v>68</v>
      </c>
      <c r="S178">
        <v>284816</v>
      </c>
      <c r="T178" t="s">
        <v>403</v>
      </c>
      <c r="V178" t="s">
        <v>404</v>
      </c>
      <c r="Y178">
        <v>22</v>
      </c>
      <c r="Z178" t="s">
        <v>159</v>
      </c>
      <c r="AB178">
        <v>181.22</v>
      </c>
      <c r="AC178">
        <v>39.869999999999997</v>
      </c>
      <c r="AE178" t="s">
        <v>65</v>
      </c>
    </row>
    <row r="179" spans="3:31" x14ac:dyDescent="0.25">
      <c r="C179">
        <v>91003989</v>
      </c>
      <c r="G179" t="s">
        <v>67</v>
      </c>
      <c r="I179" t="s">
        <v>67</v>
      </c>
      <c r="M179" s="20" t="s">
        <v>405</v>
      </c>
      <c r="P179" t="s">
        <v>107</v>
      </c>
      <c r="R179" t="s">
        <v>68</v>
      </c>
      <c r="S179">
        <v>286028</v>
      </c>
      <c r="T179" t="s">
        <v>406</v>
      </c>
      <c r="V179" t="s">
        <v>407</v>
      </c>
      <c r="Y179">
        <v>22</v>
      </c>
      <c r="Z179" t="s">
        <v>159</v>
      </c>
      <c r="AB179" s="17">
        <v>2769.23</v>
      </c>
      <c r="AC179">
        <v>609.23</v>
      </c>
      <c r="AE179" t="s">
        <v>65</v>
      </c>
    </row>
    <row r="180" spans="3:31" x14ac:dyDescent="0.25">
      <c r="C180">
        <v>91003991</v>
      </c>
      <c r="G180" t="s">
        <v>67</v>
      </c>
      <c r="I180" t="s">
        <v>67</v>
      </c>
      <c r="M180" s="20">
        <v>1703</v>
      </c>
      <c r="P180" t="s">
        <v>408</v>
      </c>
      <c r="R180" t="s">
        <v>68</v>
      </c>
      <c r="S180">
        <v>286242</v>
      </c>
      <c r="T180" t="s">
        <v>201</v>
      </c>
      <c r="V180" t="s">
        <v>202</v>
      </c>
      <c r="Y180">
        <v>22</v>
      </c>
      <c r="Z180" t="s">
        <v>159</v>
      </c>
      <c r="AB180">
        <v>843</v>
      </c>
      <c r="AC180">
        <v>185.46</v>
      </c>
      <c r="AE180" t="s">
        <v>65</v>
      </c>
    </row>
    <row r="181" spans="3:31" x14ac:dyDescent="0.25">
      <c r="C181">
        <v>91003998</v>
      </c>
      <c r="G181" t="s">
        <v>67</v>
      </c>
      <c r="I181" t="s">
        <v>67</v>
      </c>
      <c r="M181" s="20">
        <v>812565507</v>
      </c>
      <c r="P181" t="s">
        <v>72</v>
      </c>
      <c r="R181" t="s">
        <v>68</v>
      </c>
      <c r="S181">
        <v>280344</v>
      </c>
      <c r="T181" t="s">
        <v>409</v>
      </c>
      <c r="V181" t="s">
        <v>410</v>
      </c>
      <c r="Y181">
        <v>22</v>
      </c>
      <c r="Z181" t="s">
        <v>159</v>
      </c>
      <c r="AB181">
        <v>18</v>
      </c>
      <c r="AC181">
        <v>3.96</v>
      </c>
      <c r="AE181" t="s">
        <v>65</v>
      </c>
    </row>
    <row r="182" spans="3:31" x14ac:dyDescent="0.25">
      <c r="C182">
        <v>91003999</v>
      </c>
      <c r="G182" t="s">
        <v>67</v>
      </c>
      <c r="I182" t="s">
        <v>67</v>
      </c>
      <c r="M182" s="20" t="s">
        <v>411</v>
      </c>
      <c r="P182" t="s">
        <v>200</v>
      </c>
      <c r="R182" t="s">
        <v>68</v>
      </c>
      <c r="S182">
        <v>283473</v>
      </c>
      <c r="T182" t="s">
        <v>349</v>
      </c>
      <c r="V182" t="s">
        <v>350</v>
      </c>
      <c r="Y182">
        <v>22</v>
      </c>
      <c r="Z182" t="s">
        <v>159</v>
      </c>
      <c r="AB182">
        <v>471.7</v>
      </c>
      <c r="AC182">
        <v>103.77</v>
      </c>
      <c r="AE182" t="s">
        <v>65</v>
      </c>
    </row>
    <row r="183" spans="3:31" x14ac:dyDescent="0.25">
      <c r="C183">
        <v>91004002</v>
      </c>
      <c r="G183" t="s">
        <v>67</v>
      </c>
      <c r="I183" t="s">
        <v>67</v>
      </c>
      <c r="M183" s="20">
        <v>10058</v>
      </c>
      <c r="P183" t="s">
        <v>412</v>
      </c>
      <c r="R183" t="s">
        <v>68</v>
      </c>
      <c r="S183">
        <v>286225</v>
      </c>
      <c r="T183" t="s">
        <v>214</v>
      </c>
      <c r="V183" t="s">
        <v>215</v>
      </c>
      <c r="Y183">
        <v>22</v>
      </c>
      <c r="Z183" t="s">
        <v>159</v>
      </c>
      <c r="AB183">
        <v>933.73</v>
      </c>
      <c r="AC183">
        <v>205.42</v>
      </c>
      <c r="AE183" t="s">
        <v>65</v>
      </c>
    </row>
    <row r="184" spans="3:31" x14ac:dyDescent="0.25">
      <c r="C184">
        <v>91004005</v>
      </c>
      <c r="G184" t="s">
        <v>67</v>
      </c>
      <c r="I184" t="s">
        <v>67</v>
      </c>
      <c r="M184" s="20">
        <v>812569228</v>
      </c>
      <c r="P184" t="s">
        <v>399</v>
      </c>
      <c r="R184" t="s">
        <v>68</v>
      </c>
      <c r="S184">
        <v>280344</v>
      </c>
      <c r="T184" t="s">
        <v>409</v>
      </c>
      <c r="V184" t="s">
        <v>410</v>
      </c>
      <c r="Y184">
        <v>22</v>
      </c>
      <c r="Z184" t="s">
        <v>159</v>
      </c>
      <c r="AB184">
        <v>112</v>
      </c>
      <c r="AC184">
        <v>24.64</v>
      </c>
      <c r="AE184" t="s">
        <v>65</v>
      </c>
    </row>
    <row r="185" spans="3:31" x14ac:dyDescent="0.25">
      <c r="C185">
        <v>91004006</v>
      </c>
      <c r="G185" t="s">
        <v>67</v>
      </c>
      <c r="I185" t="s">
        <v>67</v>
      </c>
      <c r="M185" s="20">
        <v>812569183</v>
      </c>
      <c r="P185" t="s">
        <v>399</v>
      </c>
      <c r="R185" t="s">
        <v>68</v>
      </c>
      <c r="S185">
        <v>280344</v>
      </c>
      <c r="T185" t="s">
        <v>409</v>
      </c>
      <c r="V185" t="s">
        <v>410</v>
      </c>
      <c r="Y185">
        <v>22</v>
      </c>
      <c r="Z185" t="s">
        <v>159</v>
      </c>
      <c r="AB185">
        <v>32</v>
      </c>
      <c r="AC185">
        <v>7.04</v>
      </c>
      <c r="AE185" t="s">
        <v>65</v>
      </c>
    </row>
    <row r="186" spans="3:31" x14ac:dyDescent="0.25">
      <c r="C186">
        <v>91004011</v>
      </c>
      <c r="G186" t="s">
        <v>67</v>
      </c>
      <c r="I186" t="s">
        <v>67</v>
      </c>
      <c r="M186" s="20" t="s">
        <v>413</v>
      </c>
      <c r="P186" t="s">
        <v>149</v>
      </c>
      <c r="R186" t="s">
        <v>68</v>
      </c>
      <c r="S186">
        <v>286009</v>
      </c>
      <c r="T186" t="s">
        <v>239</v>
      </c>
      <c r="V186" t="s">
        <v>240</v>
      </c>
      <c r="Y186">
        <v>22</v>
      </c>
      <c r="Z186" t="s">
        <v>159</v>
      </c>
      <c r="AB186">
        <v>65.58</v>
      </c>
      <c r="AC186">
        <v>14.43</v>
      </c>
      <c r="AE186" t="s">
        <v>65</v>
      </c>
    </row>
    <row r="187" spans="3:31" x14ac:dyDescent="0.25">
      <c r="C187">
        <v>91004012</v>
      </c>
      <c r="G187" t="s">
        <v>67</v>
      </c>
      <c r="I187" t="s">
        <v>67</v>
      </c>
      <c r="M187" s="20">
        <v>661</v>
      </c>
      <c r="P187" t="s">
        <v>66</v>
      </c>
      <c r="R187" t="s">
        <v>68</v>
      </c>
      <c r="S187">
        <v>283109</v>
      </c>
      <c r="T187" t="s">
        <v>414</v>
      </c>
      <c r="V187" t="s">
        <v>415</v>
      </c>
      <c r="Y187">
        <v>22</v>
      </c>
      <c r="Z187" t="s">
        <v>159</v>
      </c>
      <c r="AB187">
        <v>404.6</v>
      </c>
      <c r="AC187">
        <v>89.01</v>
      </c>
      <c r="AE187" t="s">
        <v>65</v>
      </c>
    </row>
    <row r="188" spans="3:31" x14ac:dyDescent="0.25">
      <c r="C188">
        <v>91004013</v>
      </c>
      <c r="G188" t="s">
        <v>67</v>
      </c>
      <c r="I188" t="s">
        <v>67</v>
      </c>
      <c r="M188" s="20" t="s">
        <v>416</v>
      </c>
      <c r="P188" t="s">
        <v>69</v>
      </c>
      <c r="R188" t="s">
        <v>68</v>
      </c>
      <c r="S188">
        <v>281789</v>
      </c>
      <c r="T188" t="s">
        <v>321</v>
      </c>
      <c r="V188" t="s">
        <v>322</v>
      </c>
      <c r="Y188">
        <v>22</v>
      </c>
      <c r="Z188" t="s">
        <v>159</v>
      </c>
      <c r="AB188">
        <v>348</v>
      </c>
      <c r="AC188">
        <v>76.56</v>
      </c>
      <c r="AE188" t="s">
        <v>65</v>
      </c>
    </row>
    <row r="189" spans="3:31" x14ac:dyDescent="0.25">
      <c r="C189">
        <v>91004014</v>
      </c>
      <c r="G189" t="s">
        <v>67</v>
      </c>
      <c r="I189" t="s">
        <v>67</v>
      </c>
      <c r="M189" s="20" t="s">
        <v>417</v>
      </c>
      <c r="P189" t="s">
        <v>81</v>
      </c>
      <c r="R189" t="s">
        <v>68</v>
      </c>
      <c r="S189">
        <v>285333</v>
      </c>
      <c r="T189" t="s">
        <v>418</v>
      </c>
      <c r="V189" t="s">
        <v>419</v>
      </c>
      <c r="Y189">
        <v>22</v>
      </c>
      <c r="Z189" t="s">
        <v>159</v>
      </c>
      <c r="AB189">
        <v>114.4</v>
      </c>
      <c r="AC189">
        <v>25.17</v>
      </c>
      <c r="AE189" t="s">
        <v>65</v>
      </c>
    </row>
    <row r="190" spans="3:31" x14ac:dyDescent="0.25">
      <c r="C190">
        <v>91004015</v>
      </c>
      <c r="G190" t="s">
        <v>67</v>
      </c>
      <c r="I190" t="s">
        <v>67</v>
      </c>
      <c r="M190" s="20" t="s">
        <v>420</v>
      </c>
      <c r="P190" t="s">
        <v>111</v>
      </c>
      <c r="R190" t="s">
        <v>68</v>
      </c>
      <c r="S190">
        <v>286009</v>
      </c>
      <c r="T190" t="s">
        <v>239</v>
      </c>
      <c r="V190" t="s">
        <v>240</v>
      </c>
      <c r="Y190">
        <v>22</v>
      </c>
      <c r="Z190" t="s">
        <v>159</v>
      </c>
      <c r="AB190">
        <v>45.91</v>
      </c>
      <c r="AC190">
        <v>10.1</v>
      </c>
      <c r="AE190" t="s">
        <v>65</v>
      </c>
    </row>
    <row r="191" spans="3:31" x14ac:dyDescent="0.25">
      <c r="C191">
        <v>91004016</v>
      </c>
      <c r="G191" t="s">
        <v>67</v>
      </c>
      <c r="I191" t="s">
        <v>67</v>
      </c>
      <c r="M191" s="20" t="s">
        <v>421</v>
      </c>
      <c r="P191" t="s">
        <v>59</v>
      </c>
      <c r="R191" t="s">
        <v>68</v>
      </c>
      <c r="S191">
        <v>286009</v>
      </c>
      <c r="T191" t="s">
        <v>239</v>
      </c>
      <c r="V191" t="s">
        <v>240</v>
      </c>
      <c r="Y191">
        <v>22</v>
      </c>
      <c r="Z191" t="s">
        <v>159</v>
      </c>
      <c r="AB191">
        <v>81.98</v>
      </c>
      <c r="AC191">
        <v>18.04</v>
      </c>
      <c r="AE191" t="s">
        <v>65</v>
      </c>
    </row>
    <row r="192" spans="3:31" x14ac:dyDescent="0.25">
      <c r="C192">
        <v>91004017</v>
      </c>
      <c r="G192" t="s">
        <v>67</v>
      </c>
      <c r="I192" t="s">
        <v>67</v>
      </c>
      <c r="M192" s="20" t="s">
        <v>422</v>
      </c>
      <c r="P192" t="s">
        <v>72</v>
      </c>
      <c r="R192" t="s">
        <v>68</v>
      </c>
      <c r="S192">
        <v>284297</v>
      </c>
      <c r="T192" t="s">
        <v>423</v>
      </c>
      <c r="V192" t="s">
        <v>424</v>
      </c>
      <c r="Y192">
        <v>22</v>
      </c>
      <c r="Z192" t="s">
        <v>159</v>
      </c>
      <c r="AB192" s="17">
        <v>1250</v>
      </c>
      <c r="AC192">
        <v>275</v>
      </c>
      <c r="AE192" t="s">
        <v>65</v>
      </c>
    </row>
    <row r="193" spans="3:31" x14ac:dyDescent="0.25">
      <c r="C193">
        <v>91004020</v>
      </c>
      <c r="G193" t="s">
        <v>67</v>
      </c>
      <c r="I193" t="s">
        <v>67</v>
      </c>
      <c r="M193" s="20">
        <v>101888</v>
      </c>
      <c r="P193" t="s">
        <v>108</v>
      </c>
      <c r="R193" t="s">
        <v>68</v>
      </c>
      <c r="S193">
        <v>286113</v>
      </c>
      <c r="T193" t="s">
        <v>425</v>
      </c>
      <c r="V193" t="s">
        <v>426</v>
      </c>
      <c r="Y193">
        <v>22</v>
      </c>
      <c r="Z193" t="s">
        <v>159</v>
      </c>
      <c r="AB193" s="17">
        <v>1271.73</v>
      </c>
      <c r="AC193">
        <v>279.77999999999997</v>
      </c>
      <c r="AE193" t="s">
        <v>65</v>
      </c>
    </row>
    <row r="194" spans="3:31" x14ac:dyDescent="0.25">
      <c r="C194">
        <v>91004021</v>
      </c>
      <c r="G194" t="s">
        <v>67</v>
      </c>
      <c r="I194" t="s">
        <v>67</v>
      </c>
      <c r="M194" s="20">
        <v>9100002942</v>
      </c>
      <c r="P194" t="s">
        <v>72</v>
      </c>
      <c r="R194" t="s">
        <v>68</v>
      </c>
      <c r="S194">
        <v>284331</v>
      </c>
      <c r="T194" t="s">
        <v>427</v>
      </c>
      <c r="V194" t="s">
        <v>428</v>
      </c>
      <c r="Y194">
        <v>22</v>
      </c>
      <c r="Z194" t="s">
        <v>159</v>
      </c>
      <c r="AB194">
        <v>59.96</v>
      </c>
      <c r="AC194">
        <v>13.19</v>
      </c>
      <c r="AE194" t="s">
        <v>65</v>
      </c>
    </row>
    <row r="195" spans="3:31" x14ac:dyDescent="0.25">
      <c r="C195">
        <v>91004022</v>
      </c>
      <c r="G195" t="s">
        <v>67</v>
      </c>
      <c r="I195" t="s">
        <v>67</v>
      </c>
      <c r="M195" s="20" t="s">
        <v>429</v>
      </c>
      <c r="P195" t="s">
        <v>203</v>
      </c>
      <c r="R195" t="s">
        <v>68</v>
      </c>
      <c r="S195">
        <v>285063</v>
      </c>
      <c r="T195" t="s">
        <v>430</v>
      </c>
      <c r="V195" t="s">
        <v>431</v>
      </c>
      <c r="Y195">
        <v>22</v>
      </c>
      <c r="Z195" t="s">
        <v>159</v>
      </c>
      <c r="AB195" s="17">
        <v>1100</v>
      </c>
      <c r="AC195">
        <v>242</v>
      </c>
      <c r="AE195" t="s">
        <v>65</v>
      </c>
    </row>
    <row r="196" spans="3:31" x14ac:dyDescent="0.25">
      <c r="C196">
        <v>91004031</v>
      </c>
      <c r="G196" t="s">
        <v>67</v>
      </c>
      <c r="I196" t="s">
        <v>67</v>
      </c>
      <c r="M196" s="20" t="s">
        <v>432</v>
      </c>
      <c r="P196" t="s">
        <v>203</v>
      </c>
      <c r="R196" t="s">
        <v>68</v>
      </c>
      <c r="S196">
        <v>283473</v>
      </c>
      <c r="T196" t="s">
        <v>349</v>
      </c>
      <c r="V196" t="s">
        <v>350</v>
      </c>
      <c r="Y196">
        <v>22</v>
      </c>
      <c r="Z196" t="s">
        <v>159</v>
      </c>
      <c r="AB196">
        <v>185.14</v>
      </c>
      <c r="AC196">
        <v>40.729999999999997</v>
      </c>
      <c r="AE196" t="s">
        <v>65</v>
      </c>
    </row>
    <row r="197" spans="3:31" x14ac:dyDescent="0.25">
      <c r="C197">
        <v>91004033</v>
      </c>
      <c r="G197" t="s">
        <v>67</v>
      </c>
      <c r="I197" t="s">
        <v>67</v>
      </c>
      <c r="M197" s="20" t="s">
        <v>433</v>
      </c>
      <c r="P197" t="s">
        <v>77</v>
      </c>
      <c r="R197" t="s">
        <v>68</v>
      </c>
      <c r="S197">
        <v>284125</v>
      </c>
      <c r="T197" t="s">
        <v>434</v>
      </c>
      <c r="V197" t="s">
        <v>435</v>
      </c>
      <c r="Y197">
        <v>22</v>
      </c>
      <c r="Z197" t="s">
        <v>159</v>
      </c>
      <c r="AB197">
        <v>324.55</v>
      </c>
      <c r="AC197">
        <v>71.400000000000006</v>
      </c>
      <c r="AE197" t="s">
        <v>65</v>
      </c>
    </row>
    <row r="198" spans="3:31" x14ac:dyDescent="0.25">
      <c r="C198">
        <v>91004036</v>
      </c>
      <c r="G198" t="s">
        <v>67</v>
      </c>
      <c r="I198" t="s">
        <v>67</v>
      </c>
      <c r="M198" s="20">
        <v>4060</v>
      </c>
      <c r="P198" t="s">
        <v>69</v>
      </c>
      <c r="R198" t="s">
        <v>68</v>
      </c>
      <c r="S198">
        <v>286241</v>
      </c>
      <c r="T198" t="s">
        <v>436</v>
      </c>
      <c r="V198" t="s">
        <v>437</v>
      </c>
      <c r="Y198">
        <v>22</v>
      </c>
      <c r="Z198" t="s">
        <v>159</v>
      </c>
      <c r="AB198">
        <v>658.6</v>
      </c>
      <c r="AC198">
        <v>144.88999999999999</v>
      </c>
      <c r="AE198" t="s">
        <v>65</v>
      </c>
    </row>
    <row r="199" spans="3:31" x14ac:dyDescent="0.25">
      <c r="C199">
        <v>91004039</v>
      </c>
      <c r="G199" t="s">
        <v>67</v>
      </c>
      <c r="I199" t="s">
        <v>67</v>
      </c>
      <c r="M199" s="20">
        <v>66300</v>
      </c>
      <c r="P199" t="s">
        <v>203</v>
      </c>
      <c r="R199" t="s">
        <v>68</v>
      </c>
      <c r="S199">
        <v>284668</v>
      </c>
      <c r="T199" t="s">
        <v>438</v>
      </c>
      <c r="V199" t="s">
        <v>439</v>
      </c>
      <c r="Y199">
        <v>22</v>
      </c>
      <c r="Z199" t="s">
        <v>159</v>
      </c>
      <c r="AB199">
        <v>50</v>
      </c>
      <c r="AC199">
        <v>11</v>
      </c>
      <c r="AE199" t="s">
        <v>65</v>
      </c>
    </row>
    <row r="200" spans="3:31" x14ac:dyDescent="0.25">
      <c r="C200">
        <v>91004041</v>
      </c>
      <c r="G200" t="s">
        <v>67</v>
      </c>
      <c r="I200" t="s">
        <v>67</v>
      </c>
      <c r="M200" s="20">
        <v>24041299</v>
      </c>
      <c r="P200" t="s">
        <v>200</v>
      </c>
      <c r="R200" t="s">
        <v>68</v>
      </c>
      <c r="S200">
        <v>284209</v>
      </c>
      <c r="T200" t="s">
        <v>440</v>
      </c>
      <c r="V200" t="s">
        <v>441</v>
      </c>
      <c r="Y200">
        <v>22</v>
      </c>
      <c r="Z200" t="s">
        <v>159</v>
      </c>
      <c r="AB200">
        <v>357.76</v>
      </c>
      <c r="AC200">
        <v>78.709999999999994</v>
      </c>
      <c r="AE200" t="s">
        <v>65</v>
      </c>
    </row>
    <row r="201" spans="3:31" x14ac:dyDescent="0.25">
      <c r="C201">
        <v>91004054</v>
      </c>
      <c r="G201" t="s">
        <v>67</v>
      </c>
      <c r="I201" t="s">
        <v>67</v>
      </c>
      <c r="M201" s="20" t="s">
        <v>442</v>
      </c>
      <c r="P201" t="s">
        <v>107</v>
      </c>
      <c r="R201" t="s">
        <v>68</v>
      </c>
      <c r="S201">
        <v>285123</v>
      </c>
      <c r="T201" t="s">
        <v>223</v>
      </c>
      <c r="V201" t="s">
        <v>224</v>
      </c>
      <c r="Y201">
        <v>22</v>
      </c>
      <c r="Z201" t="s">
        <v>159</v>
      </c>
      <c r="AB201">
        <v>40</v>
      </c>
      <c r="AC201">
        <v>8.8000000000000007</v>
      </c>
      <c r="AE201" t="s">
        <v>65</v>
      </c>
    </row>
    <row r="202" spans="3:31" x14ac:dyDescent="0.25">
      <c r="C202">
        <v>91004055</v>
      </c>
      <c r="G202" t="s">
        <v>67</v>
      </c>
      <c r="I202" t="s">
        <v>67</v>
      </c>
      <c r="M202" s="20" t="s">
        <v>443</v>
      </c>
      <c r="P202" t="s">
        <v>200</v>
      </c>
      <c r="R202" t="s">
        <v>68</v>
      </c>
      <c r="S202">
        <v>285328</v>
      </c>
      <c r="T202" t="s">
        <v>444</v>
      </c>
      <c r="V202" t="s">
        <v>445</v>
      </c>
      <c r="Y202">
        <v>22</v>
      </c>
      <c r="Z202" t="s">
        <v>159</v>
      </c>
      <c r="AB202" s="17">
        <v>3722.4</v>
      </c>
      <c r="AC202">
        <v>818.93</v>
      </c>
      <c r="AE202" t="s">
        <v>65</v>
      </c>
    </row>
    <row r="203" spans="3:31" x14ac:dyDescent="0.25">
      <c r="C203">
        <v>91004057</v>
      </c>
      <c r="G203" t="s">
        <v>67</v>
      </c>
      <c r="I203" t="s">
        <v>67</v>
      </c>
      <c r="M203" s="20">
        <v>1735</v>
      </c>
      <c r="P203" t="s">
        <v>77</v>
      </c>
      <c r="R203" t="s">
        <v>68</v>
      </c>
      <c r="S203">
        <v>283612</v>
      </c>
      <c r="T203" t="s">
        <v>446</v>
      </c>
      <c r="V203" t="s">
        <v>447</v>
      </c>
      <c r="Y203">
        <v>22</v>
      </c>
      <c r="Z203" t="s">
        <v>159</v>
      </c>
      <c r="AB203" s="17">
        <v>1813.2</v>
      </c>
      <c r="AC203">
        <v>398.9</v>
      </c>
      <c r="AE203" t="s">
        <v>65</v>
      </c>
    </row>
    <row r="204" spans="3:31" x14ac:dyDescent="0.25">
      <c r="C204">
        <v>91004059</v>
      </c>
      <c r="G204" t="s">
        <v>67</v>
      </c>
      <c r="I204" t="s">
        <v>67</v>
      </c>
      <c r="M204" s="20" t="s">
        <v>448</v>
      </c>
      <c r="P204" t="s">
        <v>75</v>
      </c>
      <c r="R204" t="s">
        <v>68</v>
      </c>
      <c r="S204">
        <v>282078</v>
      </c>
      <c r="T204" t="s">
        <v>449</v>
      </c>
      <c r="V204" t="s">
        <v>450</v>
      </c>
      <c r="Y204">
        <v>22</v>
      </c>
      <c r="Z204" t="s">
        <v>159</v>
      </c>
      <c r="AB204" s="17">
        <v>2480</v>
      </c>
      <c r="AC204">
        <v>545.6</v>
      </c>
      <c r="AE204" t="s">
        <v>65</v>
      </c>
    </row>
    <row r="205" spans="3:31" x14ac:dyDescent="0.25">
      <c r="C205">
        <v>91004060</v>
      </c>
      <c r="G205" t="s">
        <v>67</v>
      </c>
      <c r="I205" t="s">
        <v>67</v>
      </c>
      <c r="M205" s="20" t="s">
        <v>451</v>
      </c>
      <c r="P205" t="s">
        <v>75</v>
      </c>
      <c r="R205" t="s">
        <v>68</v>
      </c>
      <c r="S205">
        <v>285376</v>
      </c>
      <c r="T205" t="s">
        <v>452</v>
      </c>
      <c r="V205" t="s">
        <v>453</v>
      </c>
      <c r="Y205">
        <v>22</v>
      </c>
      <c r="Z205" t="s">
        <v>159</v>
      </c>
      <c r="AB205">
        <v>493.74</v>
      </c>
      <c r="AC205">
        <v>108.62</v>
      </c>
      <c r="AE205" t="s">
        <v>65</v>
      </c>
    </row>
    <row r="206" spans="3:31" x14ac:dyDescent="0.25">
      <c r="C206">
        <v>91004061</v>
      </c>
      <c r="G206" t="s">
        <v>67</v>
      </c>
      <c r="I206" t="s">
        <v>67</v>
      </c>
      <c r="M206" s="20" t="s">
        <v>454</v>
      </c>
      <c r="P206" t="s">
        <v>203</v>
      </c>
      <c r="R206" t="s">
        <v>68</v>
      </c>
      <c r="S206">
        <v>285202</v>
      </c>
      <c r="T206" t="s">
        <v>455</v>
      </c>
      <c r="V206" t="s">
        <v>456</v>
      </c>
      <c r="Y206">
        <v>22</v>
      </c>
      <c r="Z206" t="s">
        <v>159</v>
      </c>
      <c r="AB206">
        <v>89.3</v>
      </c>
      <c r="AC206">
        <v>19.649999999999999</v>
      </c>
      <c r="AE206" t="s">
        <v>65</v>
      </c>
    </row>
    <row r="207" spans="3:31" x14ac:dyDescent="0.25">
      <c r="C207">
        <v>91004065</v>
      </c>
      <c r="G207" t="s">
        <v>67</v>
      </c>
      <c r="I207" t="s">
        <v>67</v>
      </c>
      <c r="M207" s="20">
        <v>150</v>
      </c>
      <c r="P207" t="s">
        <v>107</v>
      </c>
      <c r="R207" t="s">
        <v>68</v>
      </c>
      <c r="S207">
        <v>284615</v>
      </c>
      <c r="T207" t="s">
        <v>457</v>
      </c>
      <c r="V207" t="s">
        <v>458</v>
      </c>
      <c r="Y207">
        <v>22</v>
      </c>
      <c r="Z207" t="s">
        <v>159</v>
      </c>
      <c r="AB207" s="17">
        <v>2040</v>
      </c>
      <c r="AC207">
        <v>448.8</v>
      </c>
      <c r="AE207" t="s">
        <v>65</v>
      </c>
    </row>
    <row r="208" spans="3:31" x14ac:dyDescent="0.25">
      <c r="C208">
        <v>91004071</v>
      </c>
      <c r="G208" t="s">
        <v>67</v>
      </c>
      <c r="I208" t="s">
        <v>67</v>
      </c>
      <c r="M208" s="20" t="s">
        <v>459</v>
      </c>
      <c r="P208" t="s">
        <v>72</v>
      </c>
      <c r="R208" t="s">
        <v>68</v>
      </c>
      <c r="S208">
        <v>283318</v>
      </c>
      <c r="T208" t="s">
        <v>460</v>
      </c>
      <c r="V208" t="s">
        <v>461</v>
      </c>
      <c r="Y208">
        <v>22</v>
      </c>
      <c r="Z208" t="s">
        <v>159</v>
      </c>
      <c r="AB208">
        <v>99</v>
      </c>
      <c r="AC208">
        <v>21.78</v>
      </c>
      <c r="AE208" t="s">
        <v>65</v>
      </c>
    </row>
    <row r="209" spans="3:31" x14ac:dyDescent="0.25">
      <c r="C209">
        <v>91004073</v>
      </c>
      <c r="G209" t="s">
        <v>67</v>
      </c>
      <c r="I209" t="s">
        <v>67</v>
      </c>
      <c r="M209" s="20" t="s">
        <v>462</v>
      </c>
      <c r="P209" t="s">
        <v>200</v>
      </c>
      <c r="R209" t="s">
        <v>68</v>
      </c>
      <c r="S209">
        <v>284125</v>
      </c>
      <c r="T209" t="s">
        <v>434</v>
      </c>
      <c r="V209" t="s">
        <v>435</v>
      </c>
      <c r="Y209">
        <v>22</v>
      </c>
      <c r="Z209" t="s">
        <v>159</v>
      </c>
      <c r="AB209">
        <v>231.29</v>
      </c>
      <c r="AC209">
        <v>50.88</v>
      </c>
      <c r="AE209" t="s">
        <v>65</v>
      </c>
    </row>
    <row r="210" spans="3:31" x14ac:dyDescent="0.25">
      <c r="C210">
        <v>91004077</v>
      </c>
      <c r="G210" t="s">
        <v>67</v>
      </c>
      <c r="I210" t="s">
        <v>67</v>
      </c>
      <c r="M210" s="20" t="s">
        <v>463</v>
      </c>
      <c r="P210" t="s">
        <v>399</v>
      </c>
      <c r="R210" t="s">
        <v>68</v>
      </c>
      <c r="S210">
        <v>285123</v>
      </c>
      <c r="T210" t="s">
        <v>223</v>
      </c>
      <c r="V210" t="s">
        <v>224</v>
      </c>
      <c r="Y210">
        <v>22</v>
      </c>
      <c r="Z210" t="s">
        <v>159</v>
      </c>
      <c r="AB210">
        <v>53.06</v>
      </c>
      <c r="AC210">
        <v>11.67</v>
      </c>
      <c r="AE210" t="s">
        <v>65</v>
      </c>
    </row>
    <row r="211" spans="3:31" x14ac:dyDescent="0.25">
      <c r="C211">
        <v>91004089</v>
      </c>
      <c r="G211" t="s">
        <v>67</v>
      </c>
      <c r="I211" t="s">
        <v>67</v>
      </c>
      <c r="M211" s="20">
        <v>852</v>
      </c>
      <c r="P211" t="s">
        <v>464</v>
      </c>
      <c r="R211" t="s">
        <v>68</v>
      </c>
      <c r="S211">
        <v>284386</v>
      </c>
      <c r="T211" t="s">
        <v>465</v>
      </c>
      <c r="V211" t="s">
        <v>466</v>
      </c>
      <c r="Y211">
        <v>22</v>
      </c>
      <c r="Z211" t="s">
        <v>159</v>
      </c>
      <c r="AB211" s="17">
        <v>17837.55</v>
      </c>
      <c r="AC211" s="17">
        <v>3924.26</v>
      </c>
      <c r="AE211" t="s">
        <v>65</v>
      </c>
    </row>
    <row r="212" spans="3:31" x14ac:dyDescent="0.25">
      <c r="C212">
        <v>91004090</v>
      </c>
      <c r="G212" t="s">
        <v>67</v>
      </c>
      <c r="I212" t="s">
        <v>67</v>
      </c>
      <c r="M212" s="20">
        <v>990</v>
      </c>
      <c r="P212" t="s">
        <v>69</v>
      </c>
      <c r="R212" t="s">
        <v>68</v>
      </c>
      <c r="S212">
        <v>284386</v>
      </c>
      <c r="T212" t="s">
        <v>465</v>
      </c>
      <c r="V212" t="s">
        <v>466</v>
      </c>
      <c r="Y212">
        <v>22</v>
      </c>
      <c r="Z212" t="s">
        <v>159</v>
      </c>
      <c r="AB212" s="17">
        <v>30665.48</v>
      </c>
      <c r="AC212" s="17">
        <v>6746.41</v>
      </c>
      <c r="AE212" t="s">
        <v>65</v>
      </c>
    </row>
    <row r="213" spans="3:31" x14ac:dyDescent="0.25">
      <c r="C213">
        <v>91004091</v>
      </c>
      <c r="G213" t="s">
        <v>67</v>
      </c>
      <c r="I213" t="s">
        <v>67</v>
      </c>
      <c r="M213" s="20">
        <v>1117</v>
      </c>
      <c r="P213" t="s">
        <v>107</v>
      </c>
      <c r="R213" t="s">
        <v>68</v>
      </c>
      <c r="S213">
        <v>284386</v>
      </c>
      <c r="T213" t="s">
        <v>465</v>
      </c>
      <c r="V213" t="s">
        <v>466</v>
      </c>
      <c r="Y213">
        <v>22</v>
      </c>
      <c r="Z213" t="s">
        <v>159</v>
      </c>
      <c r="AB213" s="17">
        <v>14933.32</v>
      </c>
      <c r="AC213" s="17">
        <v>3285.33</v>
      </c>
      <c r="AE213" t="s">
        <v>65</v>
      </c>
    </row>
    <row r="214" spans="3:31" x14ac:dyDescent="0.25">
      <c r="C214">
        <v>91004094</v>
      </c>
      <c r="G214" t="s">
        <v>67</v>
      </c>
      <c r="I214" t="s">
        <v>67</v>
      </c>
      <c r="M214" s="20">
        <v>586</v>
      </c>
      <c r="P214" t="s">
        <v>69</v>
      </c>
      <c r="R214" t="s">
        <v>68</v>
      </c>
      <c r="S214">
        <v>280254</v>
      </c>
      <c r="T214" t="s">
        <v>467</v>
      </c>
      <c r="V214" t="s">
        <v>468</v>
      </c>
      <c r="Y214">
        <v>22</v>
      </c>
      <c r="Z214" t="s">
        <v>159</v>
      </c>
      <c r="AB214">
        <v>639.1</v>
      </c>
      <c r="AC214">
        <v>140.6</v>
      </c>
      <c r="AE214" t="s">
        <v>65</v>
      </c>
    </row>
    <row r="215" spans="3:31" x14ac:dyDescent="0.25">
      <c r="C215">
        <v>91004096</v>
      </c>
      <c r="G215" t="s">
        <v>67</v>
      </c>
      <c r="I215" t="s">
        <v>67</v>
      </c>
      <c r="M215" s="20">
        <v>3240430379</v>
      </c>
      <c r="P215" t="s">
        <v>59</v>
      </c>
      <c r="R215" t="s">
        <v>68</v>
      </c>
      <c r="S215">
        <v>282459</v>
      </c>
      <c r="T215" t="s">
        <v>469</v>
      </c>
      <c r="V215" t="s">
        <v>470</v>
      </c>
      <c r="Y215">
        <v>22</v>
      </c>
      <c r="Z215" t="s">
        <v>159</v>
      </c>
      <c r="AB215">
        <v>8.92</v>
      </c>
      <c r="AC215">
        <v>1.96</v>
      </c>
      <c r="AE215" t="s">
        <v>65</v>
      </c>
    </row>
    <row r="216" spans="3:31" x14ac:dyDescent="0.25">
      <c r="C216">
        <v>91004103</v>
      </c>
      <c r="G216" t="s">
        <v>67</v>
      </c>
      <c r="I216" t="s">
        <v>67</v>
      </c>
      <c r="M216" s="20">
        <v>707</v>
      </c>
      <c r="P216" t="s">
        <v>69</v>
      </c>
      <c r="R216" t="s">
        <v>68</v>
      </c>
      <c r="S216">
        <v>283815</v>
      </c>
      <c r="T216" t="s">
        <v>471</v>
      </c>
      <c r="V216" t="s">
        <v>472</v>
      </c>
      <c r="Y216">
        <v>22</v>
      </c>
      <c r="Z216" t="s">
        <v>159</v>
      </c>
      <c r="AB216">
        <v>614.25</v>
      </c>
      <c r="AC216">
        <v>135.13999999999999</v>
      </c>
      <c r="AE216" t="s">
        <v>65</v>
      </c>
    </row>
    <row r="217" spans="3:31" x14ac:dyDescent="0.25">
      <c r="C217">
        <v>91004119</v>
      </c>
      <c r="G217" t="s">
        <v>67</v>
      </c>
      <c r="I217" t="s">
        <v>67</v>
      </c>
      <c r="M217" s="20">
        <v>200116979</v>
      </c>
      <c r="P217" t="s">
        <v>72</v>
      </c>
      <c r="R217" t="s">
        <v>68</v>
      </c>
      <c r="S217">
        <v>285143</v>
      </c>
      <c r="T217" t="s">
        <v>473</v>
      </c>
      <c r="V217" t="s">
        <v>474</v>
      </c>
      <c r="Y217">
        <v>22</v>
      </c>
      <c r="Z217" t="s">
        <v>159</v>
      </c>
      <c r="AB217">
        <v>39</v>
      </c>
      <c r="AC217">
        <v>8.58</v>
      </c>
      <c r="AE217" t="s">
        <v>65</v>
      </c>
    </row>
    <row r="218" spans="3:31" x14ac:dyDescent="0.25">
      <c r="C218">
        <v>91004138</v>
      </c>
      <c r="G218" t="s">
        <v>67</v>
      </c>
      <c r="I218" t="s">
        <v>67</v>
      </c>
      <c r="M218" s="20" t="s">
        <v>475</v>
      </c>
      <c r="P218" t="s">
        <v>211</v>
      </c>
      <c r="R218" t="s">
        <v>68</v>
      </c>
      <c r="S218">
        <v>284861</v>
      </c>
      <c r="T218" t="s">
        <v>476</v>
      </c>
      <c r="V218" t="s">
        <v>477</v>
      </c>
      <c r="Y218">
        <v>22</v>
      </c>
      <c r="Z218" t="s">
        <v>159</v>
      </c>
      <c r="AB218" s="17">
        <v>14500</v>
      </c>
      <c r="AC218" s="17">
        <v>3190</v>
      </c>
      <c r="AE218" t="s">
        <v>65</v>
      </c>
    </row>
    <row r="219" spans="3:31" x14ac:dyDescent="0.25">
      <c r="C219">
        <v>91004139</v>
      </c>
      <c r="G219" t="s">
        <v>67</v>
      </c>
      <c r="I219" t="s">
        <v>67</v>
      </c>
      <c r="M219" s="20" t="s">
        <v>478</v>
      </c>
      <c r="P219" t="s">
        <v>111</v>
      </c>
      <c r="R219" t="s">
        <v>68</v>
      </c>
      <c r="S219">
        <v>284250</v>
      </c>
      <c r="T219" t="s">
        <v>479</v>
      </c>
      <c r="V219" t="s">
        <v>480</v>
      </c>
      <c r="Y219">
        <v>22</v>
      </c>
      <c r="Z219" t="s">
        <v>159</v>
      </c>
      <c r="AB219" s="17">
        <v>1176.53</v>
      </c>
      <c r="AC219">
        <v>258.83</v>
      </c>
      <c r="AE219" t="s">
        <v>65</v>
      </c>
    </row>
    <row r="220" spans="3:31" x14ac:dyDescent="0.25">
      <c r="C220">
        <v>91004140</v>
      </c>
      <c r="G220" t="s">
        <v>67</v>
      </c>
      <c r="I220" t="s">
        <v>67</v>
      </c>
      <c r="M220" s="20" t="s">
        <v>481</v>
      </c>
      <c r="P220" t="s">
        <v>111</v>
      </c>
      <c r="R220" t="s">
        <v>68</v>
      </c>
      <c r="S220">
        <v>284250</v>
      </c>
      <c r="T220" t="s">
        <v>479</v>
      </c>
      <c r="V220" t="s">
        <v>480</v>
      </c>
      <c r="Y220">
        <v>22</v>
      </c>
      <c r="Z220" t="s">
        <v>159</v>
      </c>
      <c r="AB220">
        <v>440.7</v>
      </c>
      <c r="AC220">
        <v>96.95</v>
      </c>
      <c r="AE220" t="s">
        <v>65</v>
      </c>
    </row>
    <row r="221" spans="3:31" x14ac:dyDescent="0.25">
      <c r="C221">
        <v>91004141</v>
      </c>
      <c r="G221" t="s">
        <v>67</v>
      </c>
      <c r="I221" t="s">
        <v>67</v>
      </c>
      <c r="M221" s="20" t="s">
        <v>482</v>
      </c>
      <c r="P221" t="s">
        <v>111</v>
      </c>
      <c r="R221" t="s">
        <v>68</v>
      </c>
      <c r="S221">
        <v>284250</v>
      </c>
      <c r="T221" t="s">
        <v>479</v>
      </c>
      <c r="V221" t="s">
        <v>480</v>
      </c>
      <c r="Y221">
        <v>22</v>
      </c>
      <c r="Z221" t="s">
        <v>159</v>
      </c>
      <c r="AB221">
        <v>726</v>
      </c>
      <c r="AC221">
        <v>159.72</v>
      </c>
      <c r="AE221" t="s">
        <v>65</v>
      </c>
    </row>
    <row r="222" spans="3:31" x14ac:dyDescent="0.25">
      <c r="C222">
        <v>91004142</v>
      </c>
      <c r="G222" t="s">
        <v>67</v>
      </c>
      <c r="I222" t="s">
        <v>67</v>
      </c>
      <c r="M222" s="20" t="s">
        <v>483</v>
      </c>
      <c r="P222" t="s">
        <v>111</v>
      </c>
      <c r="R222" t="s">
        <v>68</v>
      </c>
      <c r="S222">
        <v>284250</v>
      </c>
      <c r="T222" t="s">
        <v>479</v>
      </c>
      <c r="V222" t="s">
        <v>480</v>
      </c>
      <c r="Y222">
        <v>22</v>
      </c>
      <c r="Z222" t="s">
        <v>159</v>
      </c>
      <c r="AB222">
        <v>279</v>
      </c>
      <c r="AC222">
        <v>61.38</v>
      </c>
      <c r="AE222" t="s">
        <v>65</v>
      </c>
    </row>
    <row r="223" spans="3:31" x14ac:dyDescent="0.25">
      <c r="C223">
        <v>91004143</v>
      </c>
      <c r="G223" t="s">
        <v>67</v>
      </c>
      <c r="I223" t="s">
        <v>67</v>
      </c>
      <c r="M223" s="20">
        <v>801197487</v>
      </c>
      <c r="P223" t="s">
        <v>149</v>
      </c>
      <c r="R223" t="s">
        <v>68</v>
      </c>
      <c r="S223">
        <v>283200</v>
      </c>
      <c r="T223" t="s">
        <v>484</v>
      </c>
      <c r="V223" t="s">
        <v>485</v>
      </c>
      <c r="Y223">
        <v>22</v>
      </c>
      <c r="Z223" t="s">
        <v>159</v>
      </c>
      <c r="AB223">
        <v>270.17</v>
      </c>
      <c r="AC223">
        <v>59.44</v>
      </c>
      <c r="AE223" t="s">
        <v>65</v>
      </c>
    </row>
    <row r="224" spans="3:31" x14ac:dyDescent="0.25">
      <c r="C224">
        <v>91004145</v>
      </c>
      <c r="G224" t="s">
        <v>67</v>
      </c>
      <c r="I224" t="s">
        <v>67</v>
      </c>
      <c r="M224" s="20">
        <v>315</v>
      </c>
      <c r="P224" t="s">
        <v>163</v>
      </c>
      <c r="R224" t="s">
        <v>68</v>
      </c>
      <c r="S224">
        <v>284763</v>
      </c>
      <c r="T224" t="s">
        <v>486</v>
      </c>
      <c r="V224" t="s">
        <v>487</v>
      </c>
      <c r="Y224">
        <v>22</v>
      </c>
      <c r="Z224" t="s">
        <v>159</v>
      </c>
      <c r="AB224" s="17">
        <v>4000</v>
      </c>
      <c r="AC224">
        <v>880</v>
      </c>
      <c r="AE224" t="s">
        <v>65</v>
      </c>
    </row>
    <row r="225" spans="3:31" x14ac:dyDescent="0.25">
      <c r="C225">
        <v>91004146</v>
      </c>
      <c r="G225" t="s">
        <v>67</v>
      </c>
      <c r="I225" t="s">
        <v>67</v>
      </c>
      <c r="M225" s="20">
        <v>519</v>
      </c>
      <c r="P225" t="s">
        <v>85</v>
      </c>
      <c r="R225" t="s">
        <v>68</v>
      </c>
      <c r="S225">
        <v>280254</v>
      </c>
      <c r="T225" t="s">
        <v>467</v>
      </c>
      <c r="V225" t="s">
        <v>468</v>
      </c>
      <c r="Y225">
        <v>22</v>
      </c>
      <c r="Z225" t="s">
        <v>159</v>
      </c>
      <c r="AB225">
        <v>220</v>
      </c>
      <c r="AC225">
        <v>48.4</v>
      </c>
      <c r="AE225" t="s">
        <v>65</v>
      </c>
    </row>
    <row r="226" spans="3:31" x14ac:dyDescent="0.25">
      <c r="C226">
        <v>91004147</v>
      </c>
      <c r="G226" t="s">
        <v>67</v>
      </c>
      <c r="I226" t="s">
        <v>67</v>
      </c>
      <c r="M226" s="20" t="s">
        <v>488</v>
      </c>
      <c r="P226" t="s">
        <v>77</v>
      </c>
      <c r="R226" t="s">
        <v>68</v>
      </c>
      <c r="S226">
        <v>283655</v>
      </c>
      <c r="T226" t="s">
        <v>489</v>
      </c>
      <c r="V226" t="s">
        <v>490</v>
      </c>
      <c r="Y226">
        <v>22</v>
      </c>
      <c r="Z226" t="s">
        <v>159</v>
      </c>
      <c r="AB226" s="17">
        <v>1150</v>
      </c>
      <c r="AC226">
        <v>253</v>
      </c>
      <c r="AE226" t="s">
        <v>65</v>
      </c>
    </row>
    <row r="227" spans="3:31" x14ac:dyDescent="0.25">
      <c r="C227">
        <v>91004148</v>
      </c>
      <c r="G227" t="s">
        <v>67</v>
      </c>
      <c r="I227" t="s">
        <v>67</v>
      </c>
      <c r="M227" s="20" t="s">
        <v>491</v>
      </c>
      <c r="P227" t="s">
        <v>408</v>
      </c>
      <c r="R227" t="s">
        <v>68</v>
      </c>
      <c r="S227">
        <v>283655</v>
      </c>
      <c r="T227" t="s">
        <v>489</v>
      </c>
      <c r="V227" t="s">
        <v>490</v>
      </c>
      <c r="Y227">
        <v>22</v>
      </c>
      <c r="Z227" t="s">
        <v>159</v>
      </c>
      <c r="AB227" s="17">
        <v>2150</v>
      </c>
      <c r="AC227">
        <v>473</v>
      </c>
      <c r="AE227" t="s">
        <v>65</v>
      </c>
    </row>
    <row r="228" spans="3:31" x14ac:dyDescent="0.25">
      <c r="C228">
        <v>91004149</v>
      </c>
      <c r="G228" t="s">
        <v>67</v>
      </c>
      <c r="I228" t="s">
        <v>67</v>
      </c>
      <c r="M228" s="20">
        <v>855</v>
      </c>
      <c r="P228" t="s">
        <v>77</v>
      </c>
      <c r="R228" t="s">
        <v>68</v>
      </c>
      <c r="S228">
        <v>284055</v>
      </c>
      <c r="T228" t="s">
        <v>492</v>
      </c>
      <c r="V228" t="s">
        <v>493</v>
      </c>
      <c r="Y228">
        <v>22</v>
      </c>
      <c r="Z228" t="s">
        <v>159</v>
      </c>
      <c r="AB228">
        <v>75</v>
      </c>
      <c r="AC228">
        <v>16.5</v>
      </c>
      <c r="AE228" t="s">
        <v>65</v>
      </c>
    </row>
    <row r="229" spans="3:31" x14ac:dyDescent="0.25">
      <c r="C229">
        <v>91004150</v>
      </c>
      <c r="G229" t="s">
        <v>67</v>
      </c>
      <c r="I229" t="s">
        <v>67</v>
      </c>
      <c r="M229" s="20">
        <v>5840290173</v>
      </c>
      <c r="P229" t="s">
        <v>228</v>
      </c>
      <c r="R229" t="s">
        <v>68</v>
      </c>
      <c r="S229">
        <v>280074</v>
      </c>
      <c r="T229" t="s">
        <v>494</v>
      </c>
      <c r="V229" t="s">
        <v>495</v>
      </c>
      <c r="Y229">
        <v>22</v>
      </c>
      <c r="Z229" t="s">
        <v>159</v>
      </c>
      <c r="AB229">
        <v>840</v>
      </c>
      <c r="AC229">
        <v>184.8</v>
      </c>
      <c r="AE229" t="s">
        <v>65</v>
      </c>
    </row>
    <row r="230" spans="3:31" x14ac:dyDescent="0.25">
      <c r="C230">
        <v>91004152</v>
      </c>
      <c r="G230" t="s">
        <v>67</v>
      </c>
      <c r="I230" t="s">
        <v>67</v>
      </c>
      <c r="M230" s="20">
        <v>3402</v>
      </c>
      <c r="P230" t="s">
        <v>77</v>
      </c>
      <c r="R230" t="s">
        <v>68</v>
      </c>
      <c r="S230">
        <v>284946</v>
      </c>
      <c r="T230" t="s">
        <v>306</v>
      </c>
      <c r="V230" t="s">
        <v>307</v>
      </c>
      <c r="Y230">
        <v>22</v>
      </c>
      <c r="Z230" t="s">
        <v>159</v>
      </c>
      <c r="AB230" s="17">
        <v>2003.8</v>
      </c>
      <c r="AC230">
        <v>440.84</v>
      </c>
      <c r="AE230" t="s">
        <v>65</v>
      </c>
    </row>
    <row r="231" spans="3:31" x14ac:dyDescent="0.25">
      <c r="C231">
        <v>91004154</v>
      </c>
      <c r="G231" t="s">
        <v>67</v>
      </c>
      <c r="I231" t="s">
        <v>67</v>
      </c>
      <c r="M231" s="20" t="s">
        <v>496</v>
      </c>
      <c r="P231" t="s">
        <v>69</v>
      </c>
      <c r="R231" t="s">
        <v>68</v>
      </c>
      <c r="S231">
        <v>284950</v>
      </c>
      <c r="T231" t="s">
        <v>497</v>
      </c>
      <c r="V231" t="s">
        <v>498</v>
      </c>
      <c r="Y231">
        <v>22</v>
      </c>
      <c r="Z231" t="s">
        <v>159</v>
      </c>
      <c r="AB231">
        <v>60</v>
      </c>
      <c r="AC231">
        <v>13.2</v>
      </c>
      <c r="AE231" t="s">
        <v>65</v>
      </c>
    </row>
    <row r="232" spans="3:31" x14ac:dyDescent="0.25">
      <c r="C232">
        <v>91004155</v>
      </c>
      <c r="G232" t="s">
        <v>67</v>
      </c>
      <c r="I232" t="s">
        <v>67</v>
      </c>
      <c r="M232" s="20" t="s">
        <v>499</v>
      </c>
      <c r="P232" t="s">
        <v>69</v>
      </c>
      <c r="R232" t="s">
        <v>68</v>
      </c>
      <c r="S232">
        <v>284950</v>
      </c>
      <c r="T232" t="s">
        <v>497</v>
      </c>
      <c r="V232" t="s">
        <v>498</v>
      </c>
      <c r="Y232">
        <v>22</v>
      </c>
      <c r="Z232" t="s">
        <v>159</v>
      </c>
      <c r="AB232" s="17">
        <v>1500</v>
      </c>
      <c r="AC232">
        <v>330</v>
      </c>
      <c r="AE232" t="s">
        <v>65</v>
      </c>
    </row>
    <row r="233" spans="3:31" x14ac:dyDescent="0.25">
      <c r="C233">
        <v>91004161</v>
      </c>
      <c r="G233" t="s">
        <v>67</v>
      </c>
      <c r="I233" t="s">
        <v>67</v>
      </c>
      <c r="M233" s="20" t="s">
        <v>500</v>
      </c>
      <c r="P233" t="s">
        <v>211</v>
      </c>
      <c r="R233" t="s">
        <v>68</v>
      </c>
      <c r="S233">
        <v>282677</v>
      </c>
      <c r="T233" t="s">
        <v>501</v>
      </c>
      <c r="V233" t="s">
        <v>502</v>
      </c>
      <c r="Y233">
        <v>22</v>
      </c>
      <c r="Z233" t="s">
        <v>159</v>
      </c>
      <c r="AB233">
        <v>970</v>
      </c>
      <c r="AC233">
        <v>213.4</v>
      </c>
      <c r="AE233" t="s">
        <v>65</v>
      </c>
    </row>
    <row r="234" spans="3:31" x14ac:dyDescent="0.25">
      <c r="C234">
        <v>91004163</v>
      </c>
      <c r="G234" t="s">
        <v>67</v>
      </c>
      <c r="I234" t="s">
        <v>67</v>
      </c>
      <c r="M234" s="20">
        <v>124095</v>
      </c>
      <c r="P234" t="s">
        <v>232</v>
      </c>
      <c r="R234" t="s">
        <v>68</v>
      </c>
      <c r="S234">
        <v>128052</v>
      </c>
      <c r="T234" t="s">
        <v>503</v>
      </c>
      <c r="V234" t="s">
        <v>504</v>
      </c>
      <c r="Y234">
        <v>22</v>
      </c>
      <c r="Z234" t="s">
        <v>159</v>
      </c>
      <c r="AB234" s="17">
        <v>42500</v>
      </c>
      <c r="AC234" s="17">
        <v>9350</v>
      </c>
      <c r="AE234" t="s">
        <v>65</v>
      </c>
    </row>
    <row r="235" spans="3:31" x14ac:dyDescent="0.25">
      <c r="C235">
        <v>91004165</v>
      </c>
      <c r="G235" t="s">
        <v>67</v>
      </c>
      <c r="I235" t="s">
        <v>67</v>
      </c>
      <c r="M235" s="20" t="s">
        <v>505</v>
      </c>
      <c r="P235" t="s">
        <v>211</v>
      </c>
      <c r="R235" t="s">
        <v>68</v>
      </c>
      <c r="S235">
        <v>283667</v>
      </c>
      <c r="T235" t="s">
        <v>506</v>
      </c>
      <c r="V235" t="s">
        <v>507</v>
      </c>
      <c r="Y235">
        <v>22</v>
      </c>
      <c r="Z235" t="s">
        <v>159</v>
      </c>
      <c r="AB235">
        <v>740</v>
      </c>
      <c r="AC235">
        <v>162.80000000000001</v>
      </c>
      <c r="AE235" t="s">
        <v>65</v>
      </c>
    </row>
    <row r="236" spans="3:31" x14ac:dyDescent="0.25">
      <c r="C236">
        <v>91004166</v>
      </c>
      <c r="G236" t="s">
        <v>67</v>
      </c>
      <c r="I236" t="s">
        <v>67</v>
      </c>
      <c r="M236" s="20" t="s">
        <v>508</v>
      </c>
      <c r="P236" t="s">
        <v>399</v>
      </c>
      <c r="R236" t="s">
        <v>68</v>
      </c>
      <c r="S236">
        <v>283549</v>
      </c>
      <c r="T236" t="s">
        <v>509</v>
      </c>
      <c r="V236" t="s">
        <v>510</v>
      </c>
      <c r="Y236">
        <v>22</v>
      </c>
      <c r="Z236" t="s">
        <v>159</v>
      </c>
      <c r="AB236" s="17">
        <v>1720</v>
      </c>
      <c r="AC236">
        <v>378.4</v>
      </c>
      <c r="AE236" t="s">
        <v>65</v>
      </c>
    </row>
    <row r="237" spans="3:31" x14ac:dyDescent="0.25">
      <c r="C237">
        <v>91004169</v>
      </c>
      <c r="G237" t="s">
        <v>67</v>
      </c>
      <c r="I237" t="s">
        <v>67</v>
      </c>
      <c r="M237" s="20" t="s">
        <v>511</v>
      </c>
      <c r="P237" t="s">
        <v>60</v>
      </c>
      <c r="R237" t="s">
        <v>68</v>
      </c>
      <c r="S237">
        <v>283867</v>
      </c>
      <c r="T237" t="s">
        <v>512</v>
      </c>
      <c r="V237" t="s">
        <v>513</v>
      </c>
      <c r="Y237">
        <v>22</v>
      </c>
      <c r="Z237" t="s">
        <v>159</v>
      </c>
      <c r="AB237" s="17">
        <v>3183.67</v>
      </c>
      <c r="AC237">
        <v>700.41</v>
      </c>
      <c r="AE237" t="s">
        <v>65</v>
      </c>
    </row>
    <row r="238" spans="3:31" x14ac:dyDescent="0.25">
      <c r="C238">
        <v>91004171</v>
      </c>
      <c r="G238" t="s">
        <v>67</v>
      </c>
      <c r="I238" t="s">
        <v>67</v>
      </c>
      <c r="M238" s="20">
        <v>6836612681</v>
      </c>
      <c r="P238" t="s">
        <v>60</v>
      </c>
      <c r="R238" t="s">
        <v>68</v>
      </c>
      <c r="S238">
        <v>280196</v>
      </c>
      <c r="T238" t="s">
        <v>514</v>
      </c>
      <c r="V238" t="s">
        <v>515</v>
      </c>
      <c r="Y238">
        <v>22</v>
      </c>
      <c r="Z238" t="s">
        <v>159</v>
      </c>
      <c r="AB238" s="17">
        <v>13307</v>
      </c>
      <c r="AC238" s="17">
        <v>2927.54</v>
      </c>
      <c r="AE238" t="s">
        <v>65</v>
      </c>
    </row>
    <row r="239" spans="3:31" x14ac:dyDescent="0.25">
      <c r="C239">
        <v>91004172</v>
      </c>
      <c r="G239" t="s">
        <v>67</v>
      </c>
      <c r="I239" t="s">
        <v>67</v>
      </c>
      <c r="M239" s="20" t="s">
        <v>516</v>
      </c>
      <c r="P239" t="s">
        <v>72</v>
      </c>
      <c r="R239" t="s">
        <v>68</v>
      </c>
      <c r="S239">
        <v>283981</v>
      </c>
      <c r="T239" t="s">
        <v>517</v>
      </c>
      <c r="V239" t="s">
        <v>518</v>
      </c>
      <c r="Y239">
        <v>22</v>
      </c>
      <c r="Z239" t="s">
        <v>159</v>
      </c>
      <c r="AB239" s="17">
        <v>77036</v>
      </c>
      <c r="AC239" s="17">
        <v>16947.919999999998</v>
      </c>
      <c r="AE239" t="s">
        <v>65</v>
      </c>
    </row>
    <row r="240" spans="3:31" x14ac:dyDescent="0.25">
      <c r="C240">
        <v>91004173</v>
      </c>
      <c r="G240" t="s">
        <v>67</v>
      </c>
      <c r="I240" t="s">
        <v>67</v>
      </c>
      <c r="M240" s="20" t="s">
        <v>519</v>
      </c>
      <c r="P240" t="s">
        <v>108</v>
      </c>
      <c r="R240" t="s">
        <v>68</v>
      </c>
      <c r="S240">
        <v>282677</v>
      </c>
      <c r="T240" t="s">
        <v>501</v>
      </c>
      <c r="V240" t="s">
        <v>502</v>
      </c>
      <c r="Y240">
        <v>22</v>
      </c>
      <c r="Z240" t="s">
        <v>159</v>
      </c>
      <c r="AB240">
        <v>260</v>
      </c>
      <c r="AC240">
        <v>57.2</v>
      </c>
      <c r="AE240" t="s">
        <v>65</v>
      </c>
    </row>
    <row r="241" spans="3:31" x14ac:dyDescent="0.25">
      <c r="C241">
        <v>91004175</v>
      </c>
      <c r="G241" t="s">
        <v>67</v>
      </c>
      <c r="I241" t="s">
        <v>67</v>
      </c>
      <c r="M241" s="20">
        <v>7024560970</v>
      </c>
      <c r="P241" t="s">
        <v>77</v>
      </c>
      <c r="R241" t="s">
        <v>68</v>
      </c>
      <c r="S241">
        <v>282317</v>
      </c>
      <c r="T241" t="s">
        <v>520</v>
      </c>
      <c r="V241" t="s">
        <v>521</v>
      </c>
      <c r="Y241">
        <v>22</v>
      </c>
      <c r="Z241" t="s">
        <v>159</v>
      </c>
      <c r="AB241">
        <v>143.05000000000001</v>
      </c>
      <c r="AC241">
        <v>31.47</v>
      </c>
      <c r="AE241" t="s">
        <v>65</v>
      </c>
    </row>
    <row r="242" spans="3:31" x14ac:dyDescent="0.25">
      <c r="C242">
        <v>91004176</v>
      </c>
      <c r="G242" t="s">
        <v>67</v>
      </c>
      <c r="I242" t="s">
        <v>67</v>
      </c>
      <c r="M242" s="20">
        <v>7024502640</v>
      </c>
      <c r="P242" t="s">
        <v>85</v>
      </c>
      <c r="R242" t="s">
        <v>68</v>
      </c>
      <c r="S242">
        <v>282317</v>
      </c>
      <c r="T242" t="s">
        <v>520</v>
      </c>
      <c r="V242" t="s">
        <v>521</v>
      </c>
      <c r="Y242">
        <v>22</v>
      </c>
      <c r="Z242" t="s">
        <v>159</v>
      </c>
      <c r="AB242">
        <v>482.6</v>
      </c>
      <c r="AC242">
        <v>106.17</v>
      </c>
      <c r="AE242" t="s">
        <v>65</v>
      </c>
    </row>
    <row r="243" spans="3:31" x14ac:dyDescent="0.25">
      <c r="C243">
        <v>91004177</v>
      </c>
      <c r="G243" t="s">
        <v>67</v>
      </c>
      <c r="I243" t="s">
        <v>67</v>
      </c>
      <c r="M243" s="20">
        <v>7024502639</v>
      </c>
      <c r="P243" t="s">
        <v>85</v>
      </c>
      <c r="R243" t="s">
        <v>68</v>
      </c>
      <c r="S243">
        <v>282317</v>
      </c>
      <c r="T243" t="s">
        <v>520</v>
      </c>
      <c r="V243" t="s">
        <v>521</v>
      </c>
      <c r="Y243">
        <v>22</v>
      </c>
      <c r="Z243" t="s">
        <v>159</v>
      </c>
      <c r="AB243">
        <v>643.05999999999995</v>
      </c>
      <c r="AC243">
        <v>141.47</v>
      </c>
      <c r="AE243" t="s">
        <v>65</v>
      </c>
    </row>
    <row r="244" spans="3:31" x14ac:dyDescent="0.25">
      <c r="C244">
        <v>91004179</v>
      </c>
      <c r="G244" t="s">
        <v>67</v>
      </c>
      <c r="I244" t="s">
        <v>67</v>
      </c>
      <c r="M244" s="20" t="s">
        <v>522</v>
      </c>
      <c r="P244" t="s">
        <v>69</v>
      </c>
      <c r="R244" t="s">
        <v>68</v>
      </c>
      <c r="S244">
        <v>286223</v>
      </c>
      <c r="T244" t="s">
        <v>523</v>
      </c>
      <c r="V244" t="s">
        <v>524</v>
      </c>
      <c r="Y244">
        <v>22</v>
      </c>
      <c r="Z244" t="s">
        <v>159</v>
      </c>
      <c r="AB244" s="17">
        <v>4250</v>
      </c>
      <c r="AC244">
        <v>935</v>
      </c>
      <c r="AE244" t="s">
        <v>65</v>
      </c>
    </row>
    <row r="245" spans="3:31" x14ac:dyDescent="0.25">
      <c r="C245">
        <v>91004181</v>
      </c>
      <c r="G245" t="s">
        <v>67</v>
      </c>
      <c r="I245" t="s">
        <v>67</v>
      </c>
      <c r="M245" s="20" t="s">
        <v>525</v>
      </c>
      <c r="P245" t="s">
        <v>130</v>
      </c>
      <c r="R245" t="s">
        <v>68</v>
      </c>
      <c r="S245">
        <v>286246</v>
      </c>
      <c r="T245" t="s">
        <v>526</v>
      </c>
      <c r="V245" t="s">
        <v>527</v>
      </c>
      <c r="Y245">
        <v>22</v>
      </c>
      <c r="Z245" t="s">
        <v>159</v>
      </c>
      <c r="AB245">
        <v>180</v>
      </c>
      <c r="AC245">
        <v>39.6</v>
      </c>
      <c r="AE245" t="s">
        <v>65</v>
      </c>
    </row>
    <row r="246" spans="3:31" x14ac:dyDescent="0.25">
      <c r="C246">
        <v>91004186</v>
      </c>
      <c r="G246" t="s">
        <v>67</v>
      </c>
      <c r="I246" t="s">
        <v>67</v>
      </c>
      <c r="M246" s="20">
        <v>108</v>
      </c>
      <c r="P246" t="s">
        <v>72</v>
      </c>
      <c r="R246" t="s">
        <v>68</v>
      </c>
      <c r="S246">
        <v>284580</v>
      </c>
      <c r="T246" t="s">
        <v>528</v>
      </c>
      <c r="V246" t="s">
        <v>529</v>
      </c>
      <c r="Y246">
        <v>22</v>
      </c>
      <c r="Z246" t="s">
        <v>159</v>
      </c>
      <c r="AB246" s="17">
        <v>3588</v>
      </c>
      <c r="AC246">
        <v>789.36</v>
      </c>
      <c r="AE246" t="s">
        <v>65</v>
      </c>
    </row>
    <row r="247" spans="3:31" x14ac:dyDescent="0.25">
      <c r="C247">
        <v>91004187</v>
      </c>
      <c r="G247" t="s">
        <v>67</v>
      </c>
      <c r="I247" t="s">
        <v>67</v>
      </c>
      <c r="M247" s="20">
        <v>4284845237</v>
      </c>
      <c r="P247" t="s">
        <v>77</v>
      </c>
      <c r="R247" t="s">
        <v>68</v>
      </c>
      <c r="S247">
        <v>284471</v>
      </c>
      <c r="T247" t="s">
        <v>530</v>
      </c>
      <c r="V247" t="s">
        <v>531</v>
      </c>
      <c r="Y247">
        <v>22</v>
      </c>
      <c r="Z247" t="s">
        <v>159</v>
      </c>
      <c r="AB247">
        <v>390</v>
      </c>
      <c r="AC247">
        <v>85.8</v>
      </c>
      <c r="AE247" t="s">
        <v>65</v>
      </c>
    </row>
    <row r="248" spans="3:31" x14ac:dyDescent="0.25">
      <c r="C248">
        <v>91004188</v>
      </c>
      <c r="G248" t="s">
        <v>67</v>
      </c>
      <c r="I248" t="s">
        <v>67</v>
      </c>
      <c r="M248" s="20">
        <v>9</v>
      </c>
      <c r="P248" t="s">
        <v>81</v>
      </c>
      <c r="R248" t="s">
        <v>68</v>
      </c>
      <c r="S248">
        <v>286015</v>
      </c>
      <c r="T248" t="s">
        <v>532</v>
      </c>
      <c r="V248" t="s">
        <v>533</v>
      </c>
      <c r="Y248">
        <v>22</v>
      </c>
      <c r="Z248" t="s">
        <v>159</v>
      </c>
      <c r="AB248" s="17">
        <v>12313.6</v>
      </c>
      <c r="AC248" s="17">
        <v>2708.99</v>
      </c>
      <c r="AE248" t="s">
        <v>65</v>
      </c>
    </row>
    <row r="249" spans="3:31" x14ac:dyDescent="0.25">
      <c r="C249">
        <v>91004189</v>
      </c>
      <c r="G249" t="s">
        <v>67</v>
      </c>
      <c r="I249" t="s">
        <v>67</v>
      </c>
      <c r="M249" s="20" t="s">
        <v>534</v>
      </c>
      <c r="P249" t="s">
        <v>60</v>
      </c>
      <c r="R249" t="s">
        <v>68</v>
      </c>
      <c r="S249">
        <v>286290</v>
      </c>
      <c r="T249" t="s">
        <v>535</v>
      </c>
      <c r="V249" t="s">
        <v>536</v>
      </c>
      <c r="Y249">
        <v>22</v>
      </c>
      <c r="Z249" t="s">
        <v>159</v>
      </c>
      <c r="AB249">
        <v>450</v>
      </c>
      <c r="AC249">
        <v>99</v>
      </c>
      <c r="AE249" t="s">
        <v>65</v>
      </c>
    </row>
    <row r="250" spans="3:31" x14ac:dyDescent="0.25">
      <c r="C250">
        <v>91004192</v>
      </c>
      <c r="G250" t="s">
        <v>67</v>
      </c>
      <c r="I250" t="s">
        <v>67</v>
      </c>
      <c r="M250" s="20">
        <v>2466</v>
      </c>
      <c r="P250" t="s">
        <v>77</v>
      </c>
      <c r="R250" t="s">
        <v>68</v>
      </c>
      <c r="S250">
        <v>286136</v>
      </c>
      <c r="T250" t="s">
        <v>537</v>
      </c>
      <c r="V250" t="s">
        <v>538</v>
      </c>
      <c r="Y250">
        <v>22</v>
      </c>
      <c r="Z250" t="s">
        <v>159</v>
      </c>
      <c r="AB250">
        <v>22.01</v>
      </c>
      <c r="AC250">
        <v>4.84</v>
      </c>
      <c r="AE250" t="s">
        <v>65</v>
      </c>
    </row>
    <row r="251" spans="3:31" x14ac:dyDescent="0.25">
      <c r="C251">
        <v>91004193</v>
      </c>
      <c r="G251" t="s">
        <v>67</v>
      </c>
      <c r="I251" t="s">
        <v>67</v>
      </c>
      <c r="M251" s="20">
        <v>480</v>
      </c>
      <c r="P251" t="s">
        <v>252</v>
      </c>
      <c r="R251" t="s">
        <v>68</v>
      </c>
      <c r="S251">
        <v>285619</v>
      </c>
      <c r="T251" t="s">
        <v>381</v>
      </c>
      <c r="V251" t="s">
        <v>382</v>
      </c>
      <c r="Y251">
        <v>22</v>
      </c>
      <c r="Z251" t="s">
        <v>159</v>
      </c>
      <c r="AB251" s="17">
        <v>2600</v>
      </c>
      <c r="AC251">
        <v>572</v>
      </c>
      <c r="AE251" t="s">
        <v>65</v>
      </c>
    </row>
    <row r="252" spans="3:31" x14ac:dyDescent="0.25">
      <c r="C252">
        <v>91004207</v>
      </c>
      <c r="G252" t="s">
        <v>67</v>
      </c>
      <c r="I252" t="s">
        <v>67</v>
      </c>
      <c r="M252" s="20">
        <v>40002564</v>
      </c>
      <c r="P252" t="s">
        <v>200</v>
      </c>
      <c r="R252" t="s">
        <v>68</v>
      </c>
      <c r="S252">
        <v>286278</v>
      </c>
      <c r="T252" t="s">
        <v>225</v>
      </c>
      <c r="V252" t="s">
        <v>226</v>
      </c>
      <c r="Y252">
        <v>22</v>
      </c>
      <c r="Z252" t="s">
        <v>159</v>
      </c>
      <c r="AB252" s="17">
        <v>7850</v>
      </c>
      <c r="AC252" s="17">
        <v>1727</v>
      </c>
      <c r="AE252" t="s">
        <v>65</v>
      </c>
    </row>
    <row r="253" spans="3:31" x14ac:dyDescent="0.25">
      <c r="C253">
        <v>91004208</v>
      </c>
      <c r="G253" t="s">
        <v>67</v>
      </c>
      <c r="I253" t="s">
        <v>67</v>
      </c>
      <c r="M253" s="20" t="s">
        <v>539</v>
      </c>
      <c r="P253" t="s">
        <v>59</v>
      </c>
      <c r="R253" t="s">
        <v>68</v>
      </c>
      <c r="S253">
        <v>280889</v>
      </c>
      <c r="T253" t="s">
        <v>358</v>
      </c>
      <c r="V253" t="s">
        <v>359</v>
      </c>
      <c r="Y253">
        <v>22</v>
      </c>
      <c r="Z253" t="s">
        <v>159</v>
      </c>
      <c r="AB253" s="17">
        <v>2982</v>
      </c>
      <c r="AC253">
        <v>656.04</v>
      </c>
      <c r="AE253" t="s">
        <v>65</v>
      </c>
    </row>
    <row r="254" spans="3:31" x14ac:dyDescent="0.25">
      <c r="C254">
        <v>91004210</v>
      </c>
      <c r="G254" t="s">
        <v>67</v>
      </c>
      <c r="I254" t="s">
        <v>67</v>
      </c>
      <c r="M254" s="20" t="s">
        <v>540</v>
      </c>
      <c r="P254" t="s">
        <v>149</v>
      </c>
      <c r="R254" t="s">
        <v>68</v>
      </c>
      <c r="S254">
        <v>286230</v>
      </c>
      <c r="T254" t="s">
        <v>271</v>
      </c>
      <c r="V254" t="s">
        <v>272</v>
      </c>
      <c r="Y254">
        <v>22</v>
      </c>
      <c r="Z254" t="s">
        <v>159</v>
      </c>
      <c r="AB254">
        <v>40.159999999999997</v>
      </c>
      <c r="AC254">
        <v>8.84</v>
      </c>
      <c r="AE254" t="s">
        <v>65</v>
      </c>
    </row>
    <row r="255" spans="3:31" x14ac:dyDescent="0.25">
      <c r="C255">
        <v>91004216</v>
      </c>
      <c r="G255" t="s">
        <v>67</v>
      </c>
      <c r="I255" t="s">
        <v>67</v>
      </c>
      <c r="M255" s="20" t="s">
        <v>541</v>
      </c>
      <c r="P255" t="s">
        <v>59</v>
      </c>
      <c r="R255" t="s">
        <v>68</v>
      </c>
      <c r="S255">
        <v>285222</v>
      </c>
      <c r="T255" t="s">
        <v>542</v>
      </c>
      <c r="V255" t="s">
        <v>543</v>
      </c>
      <c r="Y255">
        <v>22</v>
      </c>
      <c r="Z255" t="s">
        <v>159</v>
      </c>
      <c r="AB255">
        <v>225</v>
      </c>
      <c r="AC255">
        <v>49.5</v>
      </c>
      <c r="AE255" t="s">
        <v>65</v>
      </c>
    </row>
    <row r="256" spans="3:31" x14ac:dyDescent="0.25">
      <c r="C256">
        <v>91004221</v>
      </c>
      <c r="G256" t="s">
        <v>67</v>
      </c>
      <c r="I256" t="s">
        <v>67</v>
      </c>
      <c r="M256" s="20" t="s">
        <v>544</v>
      </c>
      <c r="P256" t="s">
        <v>203</v>
      </c>
      <c r="R256" t="s">
        <v>68</v>
      </c>
      <c r="S256">
        <v>282677</v>
      </c>
      <c r="T256" t="s">
        <v>501</v>
      </c>
      <c r="V256" t="s">
        <v>502</v>
      </c>
      <c r="Y256">
        <v>22</v>
      </c>
      <c r="Z256" t="s">
        <v>159</v>
      </c>
      <c r="AB256">
        <v>645</v>
      </c>
      <c r="AC256">
        <v>141.9</v>
      </c>
      <c r="AE256" t="s">
        <v>65</v>
      </c>
    </row>
    <row r="257" spans="2:31" x14ac:dyDescent="0.25">
      <c r="C257">
        <v>91004225</v>
      </c>
      <c r="G257" t="s">
        <v>67</v>
      </c>
      <c r="I257" t="s">
        <v>67</v>
      </c>
      <c r="M257" s="20">
        <v>795</v>
      </c>
      <c r="P257" t="s">
        <v>211</v>
      </c>
      <c r="R257" t="s">
        <v>68</v>
      </c>
      <c r="S257">
        <v>286265</v>
      </c>
      <c r="T257" t="s">
        <v>545</v>
      </c>
      <c r="V257" t="s">
        <v>546</v>
      </c>
      <c r="Y257">
        <v>22</v>
      </c>
      <c r="Z257" t="s">
        <v>159</v>
      </c>
      <c r="AB257" s="17">
        <v>21000</v>
      </c>
      <c r="AC257" s="17">
        <v>4620</v>
      </c>
      <c r="AE257" t="s">
        <v>65</v>
      </c>
    </row>
    <row r="258" spans="2:31" x14ac:dyDescent="0.25">
      <c r="C258">
        <v>91004230</v>
      </c>
      <c r="G258" t="s">
        <v>67</v>
      </c>
      <c r="I258" t="s">
        <v>67</v>
      </c>
      <c r="M258" s="20">
        <v>10002430082425</v>
      </c>
      <c r="P258" t="s">
        <v>149</v>
      </c>
      <c r="R258" t="s">
        <v>68</v>
      </c>
      <c r="S258">
        <v>283862</v>
      </c>
      <c r="T258" t="s">
        <v>547</v>
      </c>
      <c r="V258" t="s">
        <v>548</v>
      </c>
      <c r="Y258">
        <v>22</v>
      </c>
      <c r="Z258" t="s">
        <v>159</v>
      </c>
      <c r="AB258">
        <v>45</v>
      </c>
      <c r="AC258">
        <v>9.9</v>
      </c>
      <c r="AE258" t="s">
        <v>65</v>
      </c>
    </row>
    <row r="259" spans="2:31" x14ac:dyDescent="0.25">
      <c r="C259">
        <v>91004231</v>
      </c>
      <c r="G259" t="s">
        <v>67</v>
      </c>
      <c r="I259" t="s">
        <v>67</v>
      </c>
      <c r="M259" s="20" t="s">
        <v>549</v>
      </c>
      <c r="P259" t="s">
        <v>550</v>
      </c>
      <c r="R259" t="s">
        <v>68</v>
      </c>
      <c r="S259">
        <v>283493</v>
      </c>
      <c r="T259" t="s">
        <v>551</v>
      </c>
      <c r="V259" t="s">
        <v>552</v>
      </c>
      <c r="Y259">
        <v>22</v>
      </c>
      <c r="Z259" t="s">
        <v>159</v>
      </c>
      <c r="AB259">
        <v>612.95000000000005</v>
      </c>
      <c r="AC259">
        <v>134.85</v>
      </c>
      <c r="AE259" t="s">
        <v>65</v>
      </c>
    </row>
    <row r="260" spans="2:31" x14ac:dyDescent="0.25">
      <c r="C260">
        <v>91004232</v>
      </c>
      <c r="G260" t="s">
        <v>67</v>
      </c>
      <c r="I260" t="s">
        <v>67</v>
      </c>
      <c r="M260" s="20">
        <v>2599</v>
      </c>
      <c r="P260" t="s">
        <v>85</v>
      </c>
      <c r="R260" t="s">
        <v>68</v>
      </c>
      <c r="S260">
        <v>284643</v>
      </c>
      <c r="T260" t="s">
        <v>86</v>
      </c>
      <c r="V260" t="s">
        <v>87</v>
      </c>
      <c r="Y260">
        <v>22</v>
      </c>
      <c r="Z260" t="s">
        <v>159</v>
      </c>
      <c r="AB260">
        <v>6.48</v>
      </c>
      <c r="AC260">
        <v>1.43</v>
      </c>
      <c r="AE260" t="s">
        <v>65</v>
      </c>
    </row>
    <row r="261" spans="2:31" x14ac:dyDescent="0.25">
      <c r="C261">
        <v>91004233</v>
      </c>
      <c r="G261" t="s">
        <v>67</v>
      </c>
      <c r="I261" t="s">
        <v>67</v>
      </c>
      <c r="M261" s="20">
        <v>3017</v>
      </c>
      <c r="P261" t="s">
        <v>77</v>
      </c>
      <c r="R261" t="s">
        <v>68</v>
      </c>
      <c r="S261">
        <v>284643</v>
      </c>
      <c r="T261" t="s">
        <v>86</v>
      </c>
      <c r="V261" t="s">
        <v>87</v>
      </c>
      <c r="Y261">
        <v>22</v>
      </c>
      <c r="Z261" t="s">
        <v>159</v>
      </c>
      <c r="AB261">
        <v>12.96</v>
      </c>
      <c r="AC261">
        <v>2.85</v>
      </c>
      <c r="AE261" t="s">
        <v>65</v>
      </c>
    </row>
    <row r="262" spans="2:31" x14ac:dyDescent="0.25">
      <c r="C262">
        <v>91004235</v>
      </c>
      <c r="G262" t="s">
        <v>67</v>
      </c>
      <c r="I262" t="s">
        <v>67</v>
      </c>
      <c r="M262" s="20" t="s">
        <v>553</v>
      </c>
      <c r="P262" t="s">
        <v>69</v>
      </c>
      <c r="R262" t="s">
        <v>68</v>
      </c>
      <c r="S262">
        <v>281789</v>
      </c>
      <c r="T262" t="s">
        <v>321</v>
      </c>
      <c r="V262" t="s">
        <v>322</v>
      </c>
      <c r="Y262">
        <v>22</v>
      </c>
      <c r="Z262" t="s">
        <v>159</v>
      </c>
      <c r="AB262">
        <v>720</v>
      </c>
      <c r="AC262">
        <v>158.4</v>
      </c>
      <c r="AE262" t="s">
        <v>65</v>
      </c>
    </row>
    <row r="263" spans="2:31" x14ac:dyDescent="0.25">
      <c r="C263">
        <v>91004236</v>
      </c>
      <c r="G263" t="s">
        <v>67</v>
      </c>
      <c r="I263" t="s">
        <v>67</v>
      </c>
      <c r="M263" s="20">
        <v>926</v>
      </c>
      <c r="P263" t="s">
        <v>77</v>
      </c>
      <c r="R263" t="s">
        <v>68</v>
      </c>
      <c r="S263">
        <v>284055</v>
      </c>
      <c r="T263" t="s">
        <v>492</v>
      </c>
      <c r="V263" t="s">
        <v>493</v>
      </c>
      <c r="Y263">
        <v>22</v>
      </c>
      <c r="Z263" t="s">
        <v>159</v>
      </c>
      <c r="AB263" s="17">
        <v>1500</v>
      </c>
      <c r="AC263">
        <v>330</v>
      </c>
      <c r="AE263" t="s">
        <v>65</v>
      </c>
    </row>
    <row r="264" spans="2:31" x14ac:dyDescent="0.25">
      <c r="C264">
        <v>91004237</v>
      </c>
      <c r="G264" t="s">
        <v>67</v>
      </c>
      <c r="I264" t="s">
        <v>67</v>
      </c>
      <c r="M264" s="20" t="s">
        <v>554</v>
      </c>
      <c r="P264" t="s">
        <v>69</v>
      </c>
      <c r="R264" t="s">
        <v>68</v>
      </c>
      <c r="S264">
        <v>286287</v>
      </c>
      <c r="T264" t="s">
        <v>555</v>
      </c>
      <c r="V264" t="s">
        <v>556</v>
      </c>
      <c r="Y264">
        <v>22</v>
      </c>
      <c r="Z264" t="s">
        <v>159</v>
      </c>
      <c r="AB264">
        <v>262.58</v>
      </c>
      <c r="AC264">
        <v>57.77</v>
      </c>
      <c r="AE264" t="s">
        <v>65</v>
      </c>
    </row>
    <row r="265" spans="2:31" x14ac:dyDescent="0.25">
      <c r="C265">
        <v>91004239</v>
      </c>
      <c r="G265" t="s">
        <v>67</v>
      </c>
      <c r="I265" t="s">
        <v>67</v>
      </c>
      <c r="M265" s="20">
        <v>2521</v>
      </c>
      <c r="P265" t="s">
        <v>72</v>
      </c>
      <c r="R265" t="s">
        <v>68</v>
      </c>
      <c r="S265">
        <v>286131</v>
      </c>
      <c r="T265" t="s">
        <v>195</v>
      </c>
      <c r="V265" t="s">
        <v>196</v>
      </c>
      <c r="Y265">
        <v>22</v>
      </c>
      <c r="Z265" t="s">
        <v>159</v>
      </c>
      <c r="AB265">
        <v>513.5</v>
      </c>
      <c r="AC265">
        <v>112.97</v>
      </c>
      <c r="AE265" t="s">
        <v>65</v>
      </c>
    </row>
    <row r="266" spans="2:31" x14ac:dyDescent="0.25">
      <c r="C266">
        <v>92000098</v>
      </c>
      <c r="G266" t="s">
        <v>67</v>
      </c>
      <c r="I266" t="s">
        <v>67</v>
      </c>
      <c r="M266" s="20">
        <v>2190</v>
      </c>
      <c r="P266" t="s">
        <v>69</v>
      </c>
      <c r="R266" t="s">
        <v>557</v>
      </c>
      <c r="S266">
        <v>283115</v>
      </c>
      <c r="T266" t="s">
        <v>264</v>
      </c>
      <c r="V266" t="s">
        <v>265</v>
      </c>
      <c r="Y266">
        <v>22</v>
      </c>
      <c r="Z266" t="s">
        <v>159</v>
      </c>
      <c r="AB266" s="17">
        <v>-66660.31</v>
      </c>
      <c r="AC266" s="17">
        <v>-14665.27</v>
      </c>
      <c r="AE266" t="s">
        <v>65</v>
      </c>
    </row>
    <row r="267" spans="2:31" x14ac:dyDescent="0.25">
      <c r="C267">
        <v>92000100</v>
      </c>
      <c r="G267" t="s">
        <v>67</v>
      </c>
      <c r="I267" t="s">
        <v>67</v>
      </c>
      <c r="M267" s="20" t="s">
        <v>289</v>
      </c>
      <c r="P267" t="s">
        <v>290</v>
      </c>
      <c r="R267" t="s">
        <v>557</v>
      </c>
      <c r="S267">
        <v>284578</v>
      </c>
      <c r="T267" t="s">
        <v>291</v>
      </c>
      <c r="V267" t="s">
        <v>292</v>
      </c>
      <c r="Y267">
        <v>22</v>
      </c>
      <c r="Z267" t="s">
        <v>159</v>
      </c>
      <c r="AB267">
        <v>-607.78</v>
      </c>
      <c r="AC267">
        <v>-133.72</v>
      </c>
      <c r="AE267" t="s">
        <v>65</v>
      </c>
    </row>
    <row r="268" spans="2:31" x14ac:dyDescent="0.25">
      <c r="C268">
        <v>92000101</v>
      </c>
      <c r="G268" t="s">
        <v>67</v>
      </c>
      <c r="I268" t="s">
        <v>67</v>
      </c>
      <c r="M268" s="20">
        <v>700001023</v>
      </c>
      <c r="P268" t="s">
        <v>558</v>
      </c>
      <c r="R268" t="s">
        <v>557</v>
      </c>
      <c r="S268">
        <v>280361</v>
      </c>
      <c r="T268" t="s">
        <v>559</v>
      </c>
      <c r="V268" t="s">
        <v>560</v>
      </c>
      <c r="Y268">
        <v>22</v>
      </c>
      <c r="Z268" t="s">
        <v>159</v>
      </c>
      <c r="AB268" s="17">
        <v>-1494.34</v>
      </c>
      <c r="AC268">
        <v>-328.75</v>
      </c>
      <c r="AE268" t="s">
        <v>65</v>
      </c>
    </row>
    <row r="269" spans="2:31" x14ac:dyDescent="0.25">
      <c r="C269">
        <v>92000104</v>
      </c>
      <c r="G269" t="s">
        <v>67</v>
      </c>
      <c r="I269" t="s">
        <v>67</v>
      </c>
      <c r="M269" s="20">
        <v>9590</v>
      </c>
      <c r="P269" t="s">
        <v>108</v>
      </c>
      <c r="R269" t="s">
        <v>557</v>
      </c>
      <c r="S269">
        <v>286225</v>
      </c>
      <c r="T269" t="s">
        <v>214</v>
      </c>
      <c r="V269" t="s">
        <v>215</v>
      </c>
      <c r="Y269">
        <v>22</v>
      </c>
      <c r="Z269" t="s">
        <v>159</v>
      </c>
      <c r="AB269">
        <v>-141.63</v>
      </c>
      <c r="AC269">
        <v>-31.16</v>
      </c>
      <c r="AE269" t="s">
        <v>65</v>
      </c>
    </row>
    <row r="270" spans="2:31" x14ac:dyDescent="0.25">
      <c r="C270">
        <v>92000105</v>
      </c>
      <c r="G270" t="s">
        <v>67</v>
      </c>
      <c r="I270" t="s">
        <v>67</v>
      </c>
      <c r="M270" s="20">
        <v>7100346151</v>
      </c>
      <c r="P270" t="s">
        <v>200</v>
      </c>
      <c r="R270" t="s">
        <v>557</v>
      </c>
      <c r="S270">
        <v>282835</v>
      </c>
      <c r="T270" t="s">
        <v>561</v>
      </c>
      <c r="V270" t="s">
        <v>562</v>
      </c>
      <c r="Y270">
        <v>22</v>
      </c>
      <c r="Z270" t="s">
        <v>159</v>
      </c>
      <c r="AB270">
        <v>-697.5</v>
      </c>
      <c r="AC270">
        <v>-153.44999999999999</v>
      </c>
      <c r="AE270" t="s">
        <v>65</v>
      </c>
    </row>
    <row r="271" spans="2:31" x14ac:dyDescent="0.25">
      <c r="C271">
        <v>92000115</v>
      </c>
      <c r="G271" t="s">
        <v>67</v>
      </c>
      <c r="I271" t="s">
        <v>67</v>
      </c>
      <c r="M271" s="20">
        <v>2024103281</v>
      </c>
      <c r="P271" t="s">
        <v>149</v>
      </c>
      <c r="R271" t="s">
        <v>557</v>
      </c>
      <c r="S271">
        <v>280760</v>
      </c>
      <c r="T271" t="s">
        <v>563</v>
      </c>
      <c r="V271" t="s">
        <v>564</v>
      </c>
      <c r="Y271">
        <v>22</v>
      </c>
      <c r="Z271" t="s">
        <v>159</v>
      </c>
      <c r="AB271" s="17">
        <v>-19216.8</v>
      </c>
      <c r="AC271" s="17">
        <v>-4227.7</v>
      </c>
      <c r="AE271" t="s">
        <v>65</v>
      </c>
    </row>
    <row r="272" spans="2:31" x14ac:dyDescent="0.25">
      <c r="B272" t="s">
        <v>80</v>
      </c>
      <c r="Y272">
        <v>22</v>
      </c>
      <c r="AB272" s="17">
        <v>526242.88</v>
      </c>
      <c r="AC272" s="17">
        <v>115773.57</v>
      </c>
      <c r="AE272" t="s">
        <v>65</v>
      </c>
    </row>
    <row r="273" spans="3:31" x14ac:dyDescent="0.25">
      <c r="C273">
        <v>91003677</v>
      </c>
      <c r="G273" t="s">
        <v>67</v>
      </c>
      <c r="I273" t="s">
        <v>67</v>
      </c>
      <c r="M273" s="20" t="s">
        <v>565</v>
      </c>
      <c r="P273" t="s">
        <v>92</v>
      </c>
      <c r="R273" t="s">
        <v>68</v>
      </c>
      <c r="S273">
        <v>282813</v>
      </c>
      <c r="T273" t="s">
        <v>566</v>
      </c>
      <c r="V273" t="s">
        <v>567</v>
      </c>
      <c r="Y273">
        <v>51</v>
      </c>
      <c r="Z273" t="s">
        <v>568</v>
      </c>
      <c r="AB273" s="17">
        <v>2291.2800000000002</v>
      </c>
      <c r="AC273">
        <v>0</v>
      </c>
      <c r="AE273" t="s">
        <v>65</v>
      </c>
    </row>
    <row r="274" spans="3:31" x14ac:dyDescent="0.25">
      <c r="C274">
        <v>91003679</v>
      </c>
      <c r="G274" t="s">
        <v>67</v>
      </c>
      <c r="I274" t="s">
        <v>67</v>
      </c>
      <c r="M274" s="20" t="s">
        <v>569</v>
      </c>
      <c r="P274" t="s">
        <v>92</v>
      </c>
      <c r="R274" t="s">
        <v>68</v>
      </c>
      <c r="S274">
        <v>282813</v>
      </c>
      <c r="T274" t="s">
        <v>566</v>
      </c>
      <c r="V274" t="s">
        <v>567</v>
      </c>
      <c r="Y274">
        <v>51</v>
      </c>
      <c r="Z274" t="s">
        <v>568</v>
      </c>
      <c r="AB274">
        <v>260.83</v>
      </c>
      <c r="AC274">
        <v>0</v>
      </c>
      <c r="AE274" t="s">
        <v>65</v>
      </c>
    </row>
    <row r="275" spans="3:31" x14ac:dyDescent="0.25">
      <c r="C275">
        <v>91003680</v>
      </c>
      <c r="G275" t="s">
        <v>67</v>
      </c>
      <c r="I275" t="s">
        <v>67</v>
      </c>
      <c r="M275" s="20" t="s">
        <v>570</v>
      </c>
      <c r="P275" t="s">
        <v>252</v>
      </c>
      <c r="R275" t="s">
        <v>68</v>
      </c>
      <c r="S275">
        <v>282813</v>
      </c>
      <c r="T275" t="s">
        <v>566</v>
      </c>
      <c r="V275" t="s">
        <v>567</v>
      </c>
      <c r="Y275">
        <v>51</v>
      </c>
      <c r="Z275" t="s">
        <v>568</v>
      </c>
      <c r="AB275">
        <v>439.59</v>
      </c>
      <c r="AC275">
        <v>0</v>
      </c>
      <c r="AE275" t="s">
        <v>65</v>
      </c>
    </row>
    <row r="276" spans="3:31" x14ac:dyDescent="0.25">
      <c r="C276">
        <v>91003683</v>
      </c>
      <c r="G276" t="s">
        <v>67</v>
      </c>
      <c r="I276" t="s">
        <v>67</v>
      </c>
      <c r="M276" s="20" t="s">
        <v>571</v>
      </c>
      <c r="P276" t="s">
        <v>252</v>
      </c>
      <c r="R276" t="s">
        <v>68</v>
      </c>
      <c r="S276">
        <v>282813</v>
      </c>
      <c r="T276" t="s">
        <v>566</v>
      </c>
      <c r="V276" t="s">
        <v>567</v>
      </c>
      <c r="Y276">
        <v>51</v>
      </c>
      <c r="Z276" t="s">
        <v>568</v>
      </c>
      <c r="AB276" s="17">
        <v>4206.87</v>
      </c>
      <c r="AC276">
        <v>0</v>
      </c>
      <c r="AE276" t="s">
        <v>65</v>
      </c>
    </row>
    <row r="277" spans="3:31" x14ac:dyDescent="0.25">
      <c r="C277">
        <v>91003684</v>
      </c>
      <c r="G277" t="s">
        <v>67</v>
      </c>
      <c r="I277" t="s">
        <v>67</v>
      </c>
      <c r="M277" s="20" t="s">
        <v>572</v>
      </c>
      <c r="P277" t="s">
        <v>408</v>
      </c>
      <c r="R277" t="s">
        <v>68</v>
      </c>
      <c r="S277">
        <v>282813</v>
      </c>
      <c r="T277" t="s">
        <v>566</v>
      </c>
      <c r="V277" t="s">
        <v>567</v>
      </c>
      <c r="Y277">
        <v>51</v>
      </c>
      <c r="Z277" t="s">
        <v>568</v>
      </c>
      <c r="AB277">
        <v>100</v>
      </c>
      <c r="AC277">
        <v>0</v>
      </c>
      <c r="AE277" t="s">
        <v>65</v>
      </c>
    </row>
    <row r="278" spans="3:31" x14ac:dyDescent="0.25">
      <c r="C278">
        <v>91003686</v>
      </c>
      <c r="G278" t="s">
        <v>67</v>
      </c>
      <c r="I278" t="s">
        <v>67</v>
      </c>
      <c r="M278" s="20" t="s">
        <v>573</v>
      </c>
      <c r="P278" t="s">
        <v>107</v>
      </c>
      <c r="R278" t="s">
        <v>68</v>
      </c>
      <c r="S278">
        <v>282813</v>
      </c>
      <c r="T278" t="s">
        <v>566</v>
      </c>
      <c r="V278" t="s">
        <v>567</v>
      </c>
      <c r="Y278">
        <v>51</v>
      </c>
      <c r="Z278" t="s">
        <v>568</v>
      </c>
      <c r="AB278" s="17">
        <v>6082.87</v>
      </c>
      <c r="AC278">
        <v>0</v>
      </c>
      <c r="AE278" t="s">
        <v>65</v>
      </c>
    </row>
    <row r="279" spans="3:31" x14ac:dyDescent="0.25">
      <c r="C279">
        <v>91003687</v>
      </c>
      <c r="G279" t="s">
        <v>67</v>
      </c>
      <c r="I279" t="s">
        <v>67</v>
      </c>
      <c r="M279" s="20">
        <v>33458</v>
      </c>
      <c r="P279" t="s">
        <v>69</v>
      </c>
      <c r="R279" t="s">
        <v>68</v>
      </c>
      <c r="S279">
        <v>286231</v>
      </c>
      <c r="T279" t="s">
        <v>574</v>
      </c>
      <c r="V279" t="s">
        <v>575</v>
      </c>
      <c r="Y279">
        <v>51</v>
      </c>
      <c r="Z279" t="s">
        <v>568</v>
      </c>
      <c r="AB279">
        <v>210.12</v>
      </c>
      <c r="AC279">
        <v>0</v>
      </c>
      <c r="AE279" t="s">
        <v>65</v>
      </c>
    </row>
    <row r="280" spans="3:31" x14ac:dyDescent="0.25">
      <c r="C280">
        <v>91003688</v>
      </c>
      <c r="G280" t="s">
        <v>67</v>
      </c>
      <c r="I280" t="s">
        <v>67</v>
      </c>
      <c r="M280" s="20" t="s">
        <v>576</v>
      </c>
      <c r="P280" t="s">
        <v>200</v>
      </c>
      <c r="R280" t="s">
        <v>68</v>
      </c>
      <c r="S280">
        <v>282813</v>
      </c>
      <c r="T280" t="s">
        <v>566</v>
      </c>
      <c r="V280" t="s">
        <v>567</v>
      </c>
      <c r="Y280">
        <v>51</v>
      </c>
      <c r="Z280" t="s">
        <v>568</v>
      </c>
      <c r="AB280">
        <v>760.04</v>
      </c>
      <c r="AC280">
        <v>0</v>
      </c>
      <c r="AE280" t="s">
        <v>65</v>
      </c>
    </row>
    <row r="281" spans="3:31" x14ac:dyDescent="0.25">
      <c r="C281">
        <v>91003691</v>
      </c>
      <c r="G281" t="s">
        <v>67</v>
      </c>
      <c r="I281" t="s">
        <v>67</v>
      </c>
      <c r="M281" s="20" t="s">
        <v>577</v>
      </c>
      <c r="P281" t="s">
        <v>96</v>
      </c>
      <c r="R281" t="s">
        <v>68</v>
      </c>
      <c r="S281">
        <v>285642</v>
      </c>
      <c r="T281" t="s">
        <v>578</v>
      </c>
      <c r="V281" t="s">
        <v>579</v>
      </c>
      <c r="Y281">
        <v>51</v>
      </c>
      <c r="Z281" t="s">
        <v>568</v>
      </c>
      <c r="AB281" s="17">
        <v>11042.85</v>
      </c>
      <c r="AC281">
        <v>0</v>
      </c>
      <c r="AE281" t="s">
        <v>65</v>
      </c>
    </row>
    <row r="282" spans="3:31" x14ac:dyDescent="0.25">
      <c r="C282">
        <v>91003693</v>
      </c>
      <c r="G282" t="s">
        <v>67</v>
      </c>
      <c r="I282" t="s">
        <v>67</v>
      </c>
      <c r="M282" s="20" t="s">
        <v>580</v>
      </c>
      <c r="P282" t="s">
        <v>252</v>
      </c>
      <c r="R282" t="s">
        <v>68</v>
      </c>
      <c r="S282">
        <v>285642</v>
      </c>
      <c r="T282" t="s">
        <v>578</v>
      </c>
      <c r="V282" t="s">
        <v>579</v>
      </c>
      <c r="Y282">
        <v>51</v>
      </c>
      <c r="Z282" t="s">
        <v>568</v>
      </c>
      <c r="AB282" s="17">
        <v>2962.48</v>
      </c>
      <c r="AC282">
        <v>0</v>
      </c>
      <c r="AE282" t="s">
        <v>65</v>
      </c>
    </row>
    <row r="283" spans="3:31" x14ac:dyDescent="0.25">
      <c r="C283">
        <v>91003695</v>
      </c>
      <c r="G283" t="s">
        <v>67</v>
      </c>
      <c r="I283" t="s">
        <v>67</v>
      </c>
      <c r="M283" s="20" t="s">
        <v>581</v>
      </c>
      <c r="P283" t="s">
        <v>256</v>
      </c>
      <c r="R283" t="s">
        <v>68</v>
      </c>
      <c r="S283">
        <v>285642</v>
      </c>
      <c r="T283" t="s">
        <v>578</v>
      </c>
      <c r="V283" t="s">
        <v>579</v>
      </c>
      <c r="Y283">
        <v>51</v>
      </c>
      <c r="Z283" t="s">
        <v>568</v>
      </c>
      <c r="AB283">
        <v>630.21</v>
      </c>
      <c r="AC283">
        <v>0</v>
      </c>
      <c r="AE283" t="s">
        <v>65</v>
      </c>
    </row>
    <row r="284" spans="3:31" x14ac:dyDescent="0.25">
      <c r="C284">
        <v>91003698</v>
      </c>
      <c r="G284" t="s">
        <v>67</v>
      </c>
      <c r="I284" t="s">
        <v>67</v>
      </c>
      <c r="M284" s="20" t="s">
        <v>582</v>
      </c>
      <c r="P284" t="s">
        <v>85</v>
      </c>
      <c r="R284" t="s">
        <v>68</v>
      </c>
      <c r="S284">
        <v>285642</v>
      </c>
      <c r="T284" t="s">
        <v>578</v>
      </c>
      <c r="V284" t="s">
        <v>579</v>
      </c>
      <c r="Y284">
        <v>51</v>
      </c>
      <c r="Z284" t="s">
        <v>568</v>
      </c>
      <c r="AB284">
        <v>72</v>
      </c>
      <c r="AC284">
        <v>0</v>
      </c>
      <c r="AE284" t="s">
        <v>65</v>
      </c>
    </row>
    <row r="285" spans="3:31" x14ac:dyDescent="0.25">
      <c r="C285">
        <v>91003701</v>
      </c>
      <c r="G285" t="s">
        <v>67</v>
      </c>
      <c r="I285" t="s">
        <v>67</v>
      </c>
      <c r="M285" s="20" t="s">
        <v>583</v>
      </c>
      <c r="P285" t="s">
        <v>107</v>
      </c>
      <c r="R285" t="s">
        <v>68</v>
      </c>
      <c r="S285">
        <v>285642</v>
      </c>
      <c r="T285" t="s">
        <v>578</v>
      </c>
      <c r="V285" t="s">
        <v>579</v>
      </c>
      <c r="Y285">
        <v>51</v>
      </c>
      <c r="Z285" t="s">
        <v>568</v>
      </c>
      <c r="AB285" s="17">
        <v>1174.06</v>
      </c>
      <c r="AC285">
        <v>0</v>
      </c>
      <c r="AE285" t="s">
        <v>65</v>
      </c>
    </row>
    <row r="286" spans="3:31" x14ac:dyDescent="0.25">
      <c r="C286">
        <v>91003702</v>
      </c>
      <c r="G286" t="s">
        <v>67</v>
      </c>
      <c r="I286" t="s">
        <v>67</v>
      </c>
      <c r="M286" s="20" t="s">
        <v>584</v>
      </c>
      <c r="P286" t="s">
        <v>408</v>
      </c>
      <c r="R286" t="s">
        <v>68</v>
      </c>
      <c r="S286">
        <v>285642</v>
      </c>
      <c r="T286" t="s">
        <v>578</v>
      </c>
      <c r="V286" t="s">
        <v>579</v>
      </c>
      <c r="Y286">
        <v>51</v>
      </c>
      <c r="Z286" t="s">
        <v>568</v>
      </c>
      <c r="AB286">
        <v>353.24</v>
      </c>
      <c r="AC286">
        <v>0</v>
      </c>
      <c r="AE286" t="s">
        <v>65</v>
      </c>
    </row>
    <row r="287" spans="3:31" x14ac:dyDescent="0.25">
      <c r="C287">
        <v>91003914</v>
      </c>
      <c r="G287" t="s">
        <v>67</v>
      </c>
      <c r="I287" t="s">
        <v>67</v>
      </c>
      <c r="M287" s="20">
        <v>9183120</v>
      </c>
      <c r="P287" t="s">
        <v>59</v>
      </c>
      <c r="R287" t="s">
        <v>68</v>
      </c>
      <c r="S287">
        <v>284820</v>
      </c>
      <c r="T287" t="s">
        <v>360</v>
      </c>
      <c r="V287" t="s">
        <v>361</v>
      </c>
      <c r="Y287">
        <v>51</v>
      </c>
      <c r="Z287" t="s">
        <v>568</v>
      </c>
      <c r="AB287" s="17">
        <v>1694.03</v>
      </c>
      <c r="AC287">
        <v>0</v>
      </c>
      <c r="AE287" t="s">
        <v>65</v>
      </c>
    </row>
    <row r="288" spans="3:31" x14ac:dyDescent="0.25">
      <c r="C288">
        <v>91003927</v>
      </c>
      <c r="G288" t="s">
        <v>67</v>
      </c>
      <c r="I288" t="s">
        <v>67</v>
      </c>
      <c r="M288" s="20" t="s">
        <v>127</v>
      </c>
      <c r="P288" t="s">
        <v>77</v>
      </c>
      <c r="R288" t="s">
        <v>68</v>
      </c>
      <c r="S288">
        <v>284718</v>
      </c>
      <c r="T288" t="s">
        <v>128</v>
      </c>
      <c r="V288" t="s">
        <v>129</v>
      </c>
      <c r="Y288">
        <v>51</v>
      </c>
      <c r="Z288" t="s">
        <v>568</v>
      </c>
      <c r="AB288">
        <v>492</v>
      </c>
      <c r="AC288">
        <v>0</v>
      </c>
      <c r="AE288" t="s">
        <v>65</v>
      </c>
    </row>
    <row r="289" spans="2:31" x14ac:dyDescent="0.25">
      <c r="C289">
        <v>91003933</v>
      </c>
      <c r="G289" t="s">
        <v>67</v>
      </c>
      <c r="I289" t="s">
        <v>67</v>
      </c>
      <c r="M289" s="20">
        <v>34419</v>
      </c>
      <c r="P289" t="s">
        <v>96</v>
      </c>
      <c r="R289" t="s">
        <v>68</v>
      </c>
      <c r="S289">
        <v>286231</v>
      </c>
      <c r="T289" t="s">
        <v>574</v>
      </c>
      <c r="V289" t="s">
        <v>575</v>
      </c>
      <c r="Y289">
        <v>51</v>
      </c>
      <c r="Z289" t="s">
        <v>568</v>
      </c>
      <c r="AB289">
        <v>4</v>
      </c>
      <c r="AC289">
        <v>0</v>
      </c>
      <c r="AE289" t="s">
        <v>65</v>
      </c>
    </row>
    <row r="290" spans="2:31" x14ac:dyDescent="0.25">
      <c r="C290">
        <v>91003934</v>
      </c>
      <c r="G290" t="s">
        <v>67</v>
      </c>
      <c r="I290" t="s">
        <v>67</v>
      </c>
      <c r="M290" s="20">
        <v>33973</v>
      </c>
      <c r="P290" t="s">
        <v>81</v>
      </c>
      <c r="R290" t="s">
        <v>68</v>
      </c>
      <c r="S290">
        <v>286231</v>
      </c>
      <c r="T290" t="s">
        <v>574</v>
      </c>
      <c r="V290" t="s">
        <v>575</v>
      </c>
      <c r="Y290">
        <v>51</v>
      </c>
      <c r="Z290" t="s">
        <v>568</v>
      </c>
      <c r="AB290">
        <v>4</v>
      </c>
      <c r="AC290">
        <v>0</v>
      </c>
      <c r="AE290" t="s">
        <v>65</v>
      </c>
    </row>
    <row r="291" spans="2:31" x14ac:dyDescent="0.25">
      <c r="C291">
        <v>91003935</v>
      </c>
      <c r="G291" t="s">
        <v>67</v>
      </c>
      <c r="I291" t="s">
        <v>67</v>
      </c>
      <c r="M291" s="20">
        <v>36020</v>
      </c>
      <c r="P291" t="s">
        <v>72</v>
      </c>
      <c r="R291" t="s">
        <v>68</v>
      </c>
      <c r="S291">
        <v>286231</v>
      </c>
      <c r="T291" t="s">
        <v>574</v>
      </c>
      <c r="V291" t="s">
        <v>575</v>
      </c>
      <c r="Y291">
        <v>51</v>
      </c>
      <c r="Z291" t="s">
        <v>568</v>
      </c>
      <c r="AB291">
        <v>729.24</v>
      </c>
      <c r="AC291">
        <v>0</v>
      </c>
      <c r="AE291" t="s">
        <v>65</v>
      </c>
    </row>
    <row r="292" spans="2:31" x14ac:dyDescent="0.25">
      <c r="C292">
        <v>91003936</v>
      </c>
      <c r="G292" t="s">
        <v>67</v>
      </c>
      <c r="I292" t="s">
        <v>67</v>
      </c>
      <c r="M292" s="20">
        <v>34260</v>
      </c>
      <c r="P292" t="s">
        <v>112</v>
      </c>
      <c r="R292" t="s">
        <v>68</v>
      </c>
      <c r="S292">
        <v>286231</v>
      </c>
      <c r="T292" t="s">
        <v>574</v>
      </c>
      <c r="V292" t="s">
        <v>575</v>
      </c>
      <c r="Y292">
        <v>51</v>
      </c>
      <c r="Z292" t="s">
        <v>568</v>
      </c>
      <c r="AB292">
        <v>686.84</v>
      </c>
      <c r="AC292">
        <v>0</v>
      </c>
      <c r="AE292" t="s">
        <v>65</v>
      </c>
    </row>
    <row r="293" spans="2:31" x14ac:dyDescent="0.25">
      <c r="C293">
        <v>91004001</v>
      </c>
      <c r="G293" t="s">
        <v>67</v>
      </c>
      <c r="I293" t="s">
        <v>67</v>
      </c>
      <c r="M293" s="20">
        <v>36120</v>
      </c>
      <c r="P293" t="s">
        <v>72</v>
      </c>
      <c r="R293" t="s">
        <v>68</v>
      </c>
      <c r="S293">
        <v>286231</v>
      </c>
      <c r="T293" t="s">
        <v>574</v>
      </c>
      <c r="V293" t="s">
        <v>575</v>
      </c>
      <c r="Y293">
        <v>51</v>
      </c>
      <c r="Z293" t="s">
        <v>568</v>
      </c>
      <c r="AB293">
        <v>4</v>
      </c>
      <c r="AC293">
        <v>0</v>
      </c>
      <c r="AE293" t="s">
        <v>65</v>
      </c>
    </row>
    <row r="294" spans="2:31" x14ac:dyDescent="0.25">
      <c r="C294">
        <v>91004028</v>
      </c>
      <c r="G294" t="s">
        <v>67</v>
      </c>
      <c r="I294" t="s">
        <v>67</v>
      </c>
      <c r="M294" s="20" t="s">
        <v>585</v>
      </c>
      <c r="P294" t="s">
        <v>107</v>
      </c>
      <c r="R294" t="s">
        <v>68</v>
      </c>
      <c r="S294">
        <v>284049</v>
      </c>
      <c r="T294" t="s">
        <v>586</v>
      </c>
      <c r="V294" t="s">
        <v>587</v>
      </c>
      <c r="Y294">
        <v>51</v>
      </c>
      <c r="Z294" t="s">
        <v>568</v>
      </c>
      <c r="AB294">
        <v>50</v>
      </c>
      <c r="AC294">
        <v>0</v>
      </c>
      <c r="AE294" t="s">
        <v>65</v>
      </c>
    </row>
    <row r="295" spans="2:31" x14ac:dyDescent="0.25">
      <c r="C295">
        <v>91004048</v>
      </c>
      <c r="G295" t="s">
        <v>67</v>
      </c>
      <c r="I295" t="s">
        <v>67</v>
      </c>
      <c r="M295" s="20">
        <v>9186762</v>
      </c>
      <c r="P295" t="s">
        <v>107</v>
      </c>
      <c r="R295" t="s">
        <v>68</v>
      </c>
      <c r="S295">
        <v>284820</v>
      </c>
      <c r="T295" t="s">
        <v>360</v>
      </c>
      <c r="V295" t="s">
        <v>361</v>
      </c>
      <c r="Y295">
        <v>51</v>
      </c>
      <c r="Z295" t="s">
        <v>568</v>
      </c>
      <c r="AB295">
        <v>576.41999999999996</v>
      </c>
      <c r="AC295">
        <v>0</v>
      </c>
      <c r="AE295" t="s">
        <v>65</v>
      </c>
    </row>
    <row r="296" spans="2:31" x14ac:dyDescent="0.25">
      <c r="C296">
        <v>91004095</v>
      </c>
      <c r="G296" t="s">
        <v>67</v>
      </c>
      <c r="I296" t="s">
        <v>67</v>
      </c>
      <c r="M296" s="20">
        <v>1024310345</v>
      </c>
      <c r="P296" t="s">
        <v>59</v>
      </c>
      <c r="R296" t="s">
        <v>68</v>
      </c>
      <c r="S296">
        <v>282459</v>
      </c>
      <c r="T296" t="s">
        <v>469</v>
      </c>
      <c r="V296" t="s">
        <v>470</v>
      </c>
      <c r="Y296">
        <v>51</v>
      </c>
      <c r="Z296" t="s">
        <v>568</v>
      </c>
      <c r="AB296">
        <v>14.93</v>
      </c>
      <c r="AC296">
        <v>0</v>
      </c>
      <c r="AE296" t="s">
        <v>65</v>
      </c>
    </row>
    <row r="297" spans="2:31" x14ac:dyDescent="0.25">
      <c r="C297">
        <v>91004110</v>
      </c>
      <c r="G297" t="s">
        <v>67</v>
      </c>
      <c r="I297" t="s">
        <v>67</v>
      </c>
      <c r="M297" s="20">
        <v>32546</v>
      </c>
      <c r="P297" t="s">
        <v>160</v>
      </c>
      <c r="R297" t="s">
        <v>68</v>
      </c>
      <c r="S297">
        <v>286231</v>
      </c>
      <c r="T297" t="s">
        <v>574</v>
      </c>
      <c r="V297" t="s">
        <v>575</v>
      </c>
      <c r="Y297">
        <v>51</v>
      </c>
      <c r="Z297" t="s">
        <v>568</v>
      </c>
      <c r="AB297">
        <v>319.18</v>
      </c>
      <c r="AC297">
        <v>0</v>
      </c>
      <c r="AE297" t="s">
        <v>65</v>
      </c>
    </row>
    <row r="298" spans="2:31" x14ac:dyDescent="0.25">
      <c r="C298">
        <v>91004111</v>
      </c>
      <c r="G298" t="s">
        <v>67</v>
      </c>
      <c r="I298" t="s">
        <v>67</v>
      </c>
      <c r="M298" s="20">
        <v>32676</v>
      </c>
      <c r="P298" t="s">
        <v>290</v>
      </c>
      <c r="R298" t="s">
        <v>68</v>
      </c>
      <c r="S298">
        <v>286231</v>
      </c>
      <c r="T298" t="s">
        <v>574</v>
      </c>
      <c r="V298" t="s">
        <v>575</v>
      </c>
      <c r="Y298">
        <v>51</v>
      </c>
      <c r="Z298" t="s">
        <v>568</v>
      </c>
      <c r="AB298">
        <v>4</v>
      </c>
      <c r="AC298">
        <v>0</v>
      </c>
      <c r="AE298" t="s">
        <v>65</v>
      </c>
    </row>
    <row r="299" spans="2:31" x14ac:dyDescent="0.25">
      <c r="C299">
        <v>91004182</v>
      </c>
      <c r="G299" t="s">
        <v>67</v>
      </c>
      <c r="I299" t="s">
        <v>67</v>
      </c>
      <c r="M299" s="20" t="s">
        <v>588</v>
      </c>
      <c r="P299" t="s">
        <v>77</v>
      </c>
      <c r="R299" t="s">
        <v>68</v>
      </c>
      <c r="S299">
        <v>286231</v>
      </c>
      <c r="T299" t="s">
        <v>574</v>
      </c>
      <c r="V299" t="s">
        <v>575</v>
      </c>
      <c r="Y299">
        <v>51</v>
      </c>
      <c r="Z299" t="s">
        <v>568</v>
      </c>
      <c r="AB299" s="17">
        <v>1662.64</v>
      </c>
      <c r="AC299">
        <v>0</v>
      </c>
      <c r="AE299" t="s">
        <v>65</v>
      </c>
    </row>
    <row r="300" spans="2:31" x14ac:dyDescent="0.25">
      <c r="C300">
        <v>91004185</v>
      </c>
      <c r="G300" t="s">
        <v>67</v>
      </c>
      <c r="I300" t="s">
        <v>67</v>
      </c>
      <c r="M300" s="20" t="s">
        <v>589</v>
      </c>
      <c r="P300" t="s">
        <v>85</v>
      </c>
      <c r="R300" t="s">
        <v>68</v>
      </c>
      <c r="S300">
        <v>286231</v>
      </c>
      <c r="T300" t="s">
        <v>574</v>
      </c>
      <c r="V300" t="s">
        <v>575</v>
      </c>
      <c r="Y300">
        <v>51</v>
      </c>
      <c r="Z300" t="s">
        <v>568</v>
      </c>
      <c r="AB300">
        <v>815.64</v>
      </c>
      <c r="AC300">
        <v>0</v>
      </c>
      <c r="AE300" t="s">
        <v>65</v>
      </c>
    </row>
    <row r="301" spans="2:31" x14ac:dyDescent="0.25">
      <c r="B301" t="s">
        <v>80</v>
      </c>
      <c r="Y301">
        <v>51</v>
      </c>
      <c r="AB301" s="17">
        <v>37643.360000000001</v>
      </c>
      <c r="AC301">
        <v>0</v>
      </c>
      <c r="AE301" t="s">
        <v>65</v>
      </c>
    </row>
    <row r="302" spans="2:31" x14ac:dyDescent="0.25">
      <c r="C302">
        <v>91003604</v>
      </c>
      <c r="G302" t="s">
        <v>67</v>
      </c>
      <c r="I302" t="s">
        <v>67</v>
      </c>
      <c r="M302" s="20">
        <v>156819039</v>
      </c>
      <c r="P302" t="s">
        <v>203</v>
      </c>
      <c r="R302" t="s">
        <v>68</v>
      </c>
      <c r="S302">
        <v>285427</v>
      </c>
      <c r="T302" t="s">
        <v>220</v>
      </c>
      <c r="V302" t="s">
        <v>221</v>
      </c>
      <c r="Y302">
        <v>58</v>
      </c>
      <c r="Z302" t="s">
        <v>590</v>
      </c>
      <c r="AB302">
        <v>15</v>
      </c>
      <c r="AC302">
        <v>0</v>
      </c>
      <c r="AE302" t="s">
        <v>65</v>
      </c>
    </row>
    <row r="303" spans="2:31" x14ac:dyDescent="0.25">
      <c r="C303">
        <v>91003621</v>
      </c>
      <c r="G303" t="s">
        <v>67</v>
      </c>
      <c r="I303" t="s">
        <v>67</v>
      </c>
      <c r="M303" s="20" t="s">
        <v>591</v>
      </c>
      <c r="P303" t="s">
        <v>59</v>
      </c>
      <c r="R303" t="s">
        <v>68</v>
      </c>
      <c r="S303">
        <v>284133</v>
      </c>
      <c r="T303" t="s">
        <v>592</v>
      </c>
      <c r="V303" t="s">
        <v>593</v>
      </c>
      <c r="Y303">
        <v>58</v>
      </c>
      <c r="Z303" t="s">
        <v>590</v>
      </c>
      <c r="AB303">
        <v>20</v>
      </c>
      <c r="AC303">
        <v>0</v>
      </c>
      <c r="AE303" t="s">
        <v>65</v>
      </c>
    </row>
    <row r="304" spans="2:31" x14ac:dyDescent="0.25">
      <c r="C304">
        <v>91003632</v>
      </c>
      <c r="G304" t="s">
        <v>67</v>
      </c>
      <c r="I304" t="s">
        <v>67</v>
      </c>
      <c r="M304" s="20">
        <v>156788362</v>
      </c>
      <c r="P304" t="s">
        <v>66</v>
      </c>
      <c r="R304" t="s">
        <v>68</v>
      </c>
      <c r="S304">
        <v>285427</v>
      </c>
      <c r="T304" t="s">
        <v>220</v>
      </c>
      <c r="V304" t="s">
        <v>221</v>
      </c>
      <c r="Y304">
        <v>58</v>
      </c>
      <c r="Z304" t="s">
        <v>590</v>
      </c>
      <c r="AB304">
        <v>15</v>
      </c>
      <c r="AC304">
        <v>0</v>
      </c>
      <c r="AE304" t="s">
        <v>65</v>
      </c>
    </row>
    <row r="305" spans="3:31" x14ac:dyDescent="0.25">
      <c r="C305">
        <v>91003633</v>
      </c>
      <c r="G305" t="s">
        <v>67</v>
      </c>
      <c r="I305" t="s">
        <v>67</v>
      </c>
      <c r="M305" s="20">
        <v>156895316</v>
      </c>
      <c r="P305" t="s">
        <v>412</v>
      </c>
      <c r="R305" t="s">
        <v>68</v>
      </c>
      <c r="S305">
        <v>285427</v>
      </c>
      <c r="T305" t="s">
        <v>220</v>
      </c>
      <c r="V305" t="s">
        <v>221</v>
      </c>
      <c r="Y305">
        <v>58</v>
      </c>
      <c r="Z305" t="s">
        <v>590</v>
      </c>
      <c r="AB305">
        <v>15</v>
      </c>
      <c r="AC305">
        <v>0</v>
      </c>
      <c r="AE305" t="s">
        <v>65</v>
      </c>
    </row>
    <row r="306" spans="3:31" x14ac:dyDescent="0.25">
      <c r="C306">
        <v>91003645</v>
      </c>
      <c r="G306" t="s">
        <v>67</v>
      </c>
      <c r="I306" t="s">
        <v>67</v>
      </c>
      <c r="M306" s="20">
        <v>156895315</v>
      </c>
      <c r="P306" t="s">
        <v>412</v>
      </c>
      <c r="R306" t="s">
        <v>68</v>
      </c>
      <c r="S306">
        <v>285427</v>
      </c>
      <c r="T306" t="s">
        <v>220</v>
      </c>
      <c r="V306" t="s">
        <v>221</v>
      </c>
      <c r="Y306">
        <v>58</v>
      </c>
      <c r="Z306" t="s">
        <v>590</v>
      </c>
      <c r="AB306">
        <v>15</v>
      </c>
      <c r="AC306">
        <v>0</v>
      </c>
      <c r="AE306" t="s">
        <v>65</v>
      </c>
    </row>
    <row r="307" spans="3:31" x14ac:dyDescent="0.25">
      <c r="C307">
        <v>91003646</v>
      </c>
      <c r="G307" t="s">
        <v>67</v>
      </c>
      <c r="I307" t="s">
        <v>67</v>
      </c>
      <c r="M307" s="20">
        <v>156867254</v>
      </c>
      <c r="P307" t="s">
        <v>408</v>
      </c>
      <c r="R307" t="s">
        <v>68</v>
      </c>
      <c r="S307">
        <v>285427</v>
      </c>
      <c r="T307" t="s">
        <v>220</v>
      </c>
      <c r="V307" t="s">
        <v>221</v>
      </c>
      <c r="Y307">
        <v>58</v>
      </c>
      <c r="Z307" t="s">
        <v>590</v>
      </c>
      <c r="AB307">
        <v>15</v>
      </c>
      <c r="AC307">
        <v>0</v>
      </c>
      <c r="AE307" t="s">
        <v>65</v>
      </c>
    </row>
    <row r="308" spans="3:31" x14ac:dyDescent="0.25">
      <c r="C308">
        <v>91003649</v>
      </c>
      <c r="G308" t="s">
        <v>67</v>
      </c>
      <c r="I308" t="s">
        <v>67</v>
      </c>
      <c r="M308" s="20">
        <v>156867253</v>
      </c>
      <c r="P308" t="s">
        <v>408</v>
      </c>
      <c r="R308" t="s">
        <v>68</v>
      </c>
      <c r="S308">
        <v>285427</v>
      </c>
      <c r="T308" t="s">
        <v>220</v>
      </c>
      <c r="V308" t="s">
        <v>221</v>
      </c>
      <c r="Y308">
        <v>58</v>
      </c>
      <c r="Z308" t="s">
        <v>590</v>
      </c>
      <c r="AB308">
        <v>15</v>
      </c>
      <c r="AC308">
        <v>0</v>
      </c>
      <c r="AE308" t="s">
        <v>65</v>
      </c>
    </row>
    <row r="309" spans="3:31" x14ac:dyDescent="0.25">
      <c r="C309">
        <v>91003651</v>
      </c>
      <c r="G309" t="s">
        <v>67</v>
      </c>
      <c r="I309" t="s">
        <v>67</v>
      </c>
      <c r="M309" s="20">
        <v>156867251</v>
      </c>
      <c r="P309" t="s">
        <v>408</v>
      </c>
      <c r="R309" t="s">
        <v>68</v>
      </c>
      <c r="S309">
        <v>285427</v>
      </c>
      <c r="T309" t="s">
        <v>220</v>
      </c>
      <c r="V309" t="s">
        <v>221</v>
      </c>
      <c r="Y309">
        <v>58</v>
      </c>
      <c r="Z309" t="s">
        <v>590</v>
      </c>
      <c r="AB309">
        <v>15</v>
      </c>
      <c r="AC309">
        <v>0</v>
      </c>
      <c r="AE309" t="s">
        <v>65</v>
      </c>
    </row>
    <row r="310" spans="3:31" x14ac:dyDescent="0.25">
      <c r="C310">
        <v>91003655</v>
      </c>
      <c r="G310" t="s">
        <v>67</v>
      </c>
      <c r="I310" t="s">
        <v>67</v>
      </c>
      <c r="M310" s="20" t="s">
        <v>594</v>
      </c>
      <c r="P310" t="s">
        <v>77</v>
      </c>
      <c r="R310" t="s">
        <v>68</v>
      </c>
      <c r="S310">
        <v>284038</v>
      </c>
      <c r="T310" t="s">
        <v>595</v>
      </c>
      <c r="V310" t="s">
        <v>596</v>
      </c>
      <c r="Y310">
        <v>58</v>
      </c>
      <c r="Z310" t="s">
        <v>590</v>
      </c>
      <c r="AB310">
        <v>417.52</v>
      </c>
      <c r="AC310">
        <v>0</v>
      </c>
      <c r="AE310" t="s">
        <v>65</v>
      </c>
    </row>
    <row r="311" spans="3:31" x14ac:dyDescent="0.25">
      <c r="C311">
        <v>91003656</v>
      </c>
      <c r="G311" t="s">
        <v>67</v>
      </c>
      <c r="I311" t="s">
        <v>67</v>
      </c>
      <c r="M311" s="20">
        <v>156867252</v>
      </c>
      <c r="P311" t="s">
        <v>408</v>
      </c>
      <c r="R311" t="s">
        <v>68</v>
      </c>
      <c r="S311">
        <v>285427</v>
      </c>
      <c r="T311" t="s">
        <v>220</v>
      </c>
      <c r="V311" t="s">
        <v>221</v>
      </c>
      <c r="Y311">
        <v>58</v>
      </c>
      <c r="Z311" t="s">
        <v>590</v>
      </c>
      <c r="AB311">
        <v>15</v>
      </c>
      <c r="AC311">
        <v>0</v>
      </c>
      <c r="AE311" t="s">
        <v>65</v>
      </c>
    </row>
    <row r="312" spans="3:31" x14ac:dyDescent="0.25">
      <c r="C312">
        <v>91003657</v>
      </c>
      <c r="G312" t="s">
        <v>67</v>
      </c>
      <c r="I312" t="s">
        <v>67</v>
      </c>
      <c r="M312" s="20" t="s">
        <v>597</v>
      </c>
      <c r="P312" t="s">
        <v>203</v>
      </c>
      <c r="R312" t="s">
        <v>68</v>
      </c>
      <c r="S312">
        <v>281300</v>
      </c>
      <c r="T312" t="s">
        <v>229</v>
      </c>
      <c r="V312" t="s">
        <v>230</v>
      </c>
      <c r="Y312">
        <v>58</v>
      </c>
      <c r="Z312" t="s">
        <v>590</v>
      </c>
      <c r="AB312">
        <v>369.18</v>
      </c>
      <c r="AC312">
        <v>0</v>
      </c>
      <c r="AE312" t="s">
        <v>65</v>
      </c>
    </row>
    <row r="313" spans="3:31" x14ac:dyDescent="0.25">
      <c r="C313">
        <v>91003658</v>
      </c>
      <c r="G313" t="s">
        <v>67</v>
      </c>
      <c r="I313" t="s">
        <v>67</v>
      </c>
      <c r="M313" s="20" t="s">
        <v>598</v>
      </c>
      <c r="P313" t="s">
        <v>203</v>
      </c>
      <c r="R313" t="s">
        <v>68</v>
      </c>
      <c r="S313">
        <v>281300</v>
      </c>
      <c r="T313" t="s">
        <v>229</v>
      </c>
      <c r="V313" t="s">
        <v>230</v>
      </c>
      <c r="Y313">
        <v>58</v>
      </c>
      <c r="Z313" t="s">
        <v>590</v>
      </c>
      <c r="AB313">
        <v>394.87</v>
      </c>
      <c r="AC313">
        <v>0</v>
      </c>
      <c r="AE313" t="s">
        <v>65</v>
      </c>
    </row>
    <row r="314" spans="3:31" x14ac:dyDescent="0.25">
      <c r="C314">
        <v>91003665</v>
      </c>
      <c r="G314" t="s">
        <v>67</v>
      </c>
      <c r="I314" t="s">
        <v>67</v>
      </c>
      <c r="M314" s="20" t="s">
        <v>222</v>
      </c>
      <c r="P314" t="s">
        <v>85</v>
      </c>
      <c r="R314" t="s">
        <v>68</v>
      </c>
      <c r="S314">
        <v>285123</v>
      </c>
      <c r="T314" t="s">
        <v>223</v>
      </c>
      <c r="V314" t="s">
        <v>224</v>
      </c>
      <c r="Y314">
        <v>58</v>
      </c>
      <c r="Z314" t="s">
        <v>590</v>
      </c>
      <c r="AB314" s="17">
        <v>2386.37</v>
      </c>
      <c r="AC314">
        <v>0</v>
      </c>
      <c r="AE314" t="s">
        <v>65</v>
      </c>
    </row>
    <row r="315" spans="3:31" x14ac:dyDescent="0.25">
      <c r="C315">
        <v>91003666</v>
      </c>
      <c r="G315" t="s">
        <v>67</v>
      </c>
      <c r="I315" t="s">
        <v>67</v>
      </c>
      <c r="M315" s="20">
        <v>202410673565</v>
      </c>
      <c r="P315" t="s">
        <v>232</v>
      </c>
      <c r="R315" t="s">
        <v>68</v>
      </c>
      <c r="S315">
        <v>282020</v>
      </c>
      <c r="T315" t="s">
        <v>599</v>
      </c>
      <c r="V315" t="s">
        <v>600</v>
      </c>
      <c r="Y315">
        <v>58</v>
      </c>
      <c r="Z315" t="s">
        <v>590</v>
      </c>
      <c r="AB315">
        <v>7.62</v>
      </c>
      <c r="AC315">
        <v>0</v>
      </c>
      <c r="AE315" t="s">
        <v>65</v>
      </c>
    </row>
    <row r="316" spans="3:31" x14ac:dyDescent="0.25">
      <c r="C316">
        <v>91003668</v>
      </c>
      <c r="G316" t="s">
        <v>67</v>
      </c>
      <c r="I316" t="s">
        <v>67</v>
      </c>
      <c r="M316" s="20" t="s">
        <v>601</v>
      </c>
      <c r="P316" t="s">
        <v>232</v>
      </c>
      <c r="R316" t="s">
        <v>68</v>
      </c>
      <c r="S316">
        <v>281300</v>
      </c>
      <c r="T316" t="s">
        <v>229</v>
      </c>
      <c r="V316" t="s">
        <v>230</v>
      </c>
      <c r="Y316">
        <v>58</v>
      </c>
      <c r="Z316" t="s">
        <v>590</v>
      </c>
      <c r="AB316" s="17">
        <v>2878.65</v>
      </c>
      <c r="AC316">
        <v>0</v>
      </c>
      <c r="AE316" t="s">
        <v>65</v>
      </c>
    </row>
    <row r="317" spans="3:31" x14ac:dyDescent="0.25">
      <c r="C317">
        <v>91003669</v>
      </c>
      <c r="G317" t="s">
        <v>67</v>
      </c>
      <c r="I317" t="s">
        <v>67</v>
      </c>
      <c r="M317" s="20" t="s">
        <v>602</v>
      </c>
      <c r="P317" t="s">
        <v>232</v>
      </c>
      <c r="R317" t="s">
        <v>68</v>
      </c>
      <c r="S317">
        <v>281300</v>
      </c>
      <c r="T317" t="s">
        <v>229</v>
      </c>
      <c r="V317" t="s">
        <v>230</v>
      </c>
      <c r="Y317">
        <v>58</v>
      </c>
      <c r="Z317" t="s">
        <v>590</v>
      </c>
      <c r="AB317" s="17">
        <v>1836.9</v>
      </c>
      <c r="AC317">
        <v>0</v>
      </c>
      <c r="AE317" t="s">
        <v>65</v>
      </c>
    </row>
    <row r="318" spans="3:31" x14ac:dyDescent="0.25">
      <c r="C318">
        <v>91003670</v>
      </c>
      <c r="G318" t="s">
        <v>67</v>
      </c>
      <c r="I318" t="s">
        <v>67</v>
      </c>
      <c r="M318" s="20" t="s">
        <v>603</v>
      </c>
      <c r="P318" t="s">
        <v>246</v>
      </c>
      <c r="R318" t="s">
        <v>68</v>
      </c>
      <c r="S318">
        <v>281300</v>
      </c>
      <c r="T318" t="s">
        <v>229</v>
      </c>
      <c r="V318" t="s">
        <v>230</v>
      </c>
      <c r="Y318">
        <v>58</v>
      </c>
      <c r="Z318" t="s">
        <v>590</v>
      </c>
      <c r="AB318">
        <v>348.19</v>
      </c>
      <c r="AC318">
        <v>0</v>
      </c>
      <c r="AE318" t="s">
        <v>65</v>
      </c>
    </row>
    <row r="319" spans="3:31" x14ac:dyDescent="0.25">
      <c r="C319">
        <v>91003674</v>
      </c>
      <c r="G319" t="s">
        <v>67</v>
      </c>
      <c r="I319" t="s">
        <v>67</v>
      </c>
      <c r="M319" s="20" t="s">
        <v>227</v>
      </c>
      <c r="P319" t="s">
        <v>228</v>
      </c>
      <c r="R319" t="s">
        <v>68</v>
      </c>
      <c r="S319">
        <v>281300</v>
      </c>
      <c r="T319" t="s">
        <v>229</v>
      </c>
      <c r="V319" t="s">
        <v>230</v>
      </c>
      <c r="Y319">
        <v>58</v>
      </c>
      <c r="Z319" t="s">
        <v>590</v>
      </c>
      <c r="AB319">
        <v>624.36</v>
      </c>
      <c r="AC319">
        <v>0</v>
      </c>
      <c r="AE319" t="s">
        <v>65</v>
      </c>
    </row>
    <row r="320" spans="3:31" x14ac:dyDescent="0.25">
      <c r="C320">
        <v>91003678</v>
      </c>
      <c r="G320" t="s">
        <v>67</v>
      </c>
      <c r="I320" t="s">
        <v>67</v>
      </c>
      <c r="M320" s="20" t="s">
        <v>604</v>
      </c>
      <c r="P320" t="s">
        <v>69</v>
      </c>
      <c r="R320" t="s">
        <v>68</v>
      </c>
      <c r="S320">
        <v>280121</v>
      </c>
      <c r="T320" t="s">
        <v>605</v>
      </c>
      <c r="V320" t="s">
        <v>606</v>
      </c>
      <c r="Y320">
        <v>58</v>
      </c>
      <c r="Z320" t="s">
        <v>590</v>
      </c>
      <c r="AB320" s="17">
        <v>4236.3100000000004</v>
      </c>
      <c r="AC320">
        <v>0</v>
      </c>
      <c r="AE320" t="s">
        <v>65</v>
      </c>
    </row>
    <row r="321" spans="3:31" x14ac:dyDescent="0.25">
      <c r="C321">
        <v>91003681</v>
      </c>
      <c r="G321" t="s">
        <v>67</v>
      </c>
      <c r="I321" t="s">
        <v>67</v>
      </c>
      <c r="M321" s="20">
        <v>202410708528</v>
      </c>
      <c r="P321" t="s">
        <v>130</v>
      </c>
      <c r="R321" t="s">
        <v>68</v>
      </c>
      <c r="S321">
        <v>282020</v>
      </c>
      <c r="T321" t="s">
        <v>599</v>
      </c>
      <c r="V321" t="s">
        <v>600</v>
      </c>
      <c r="Y321">
        <v>58</v>
      </c>
      <c r="Z321" t="s">
        <v>590</v>
      </c>
      <c r="AB321">
        <v>484.49</v>
      </c>
      <c r="AC321">
        <v>0</v>
      </c>
      <c r="AE321" t="s">
        <v>65</v>
      </c>
    </row>
    <row r="322" spans="3:31" x14ac:dyDescent="0.25">
      <c r="C322">
        <v>91003690</v>
      </c>
      <c r="G322" t="s">
        <v>67</v>
      </c>
      <c r="I322" t="s">
        <v>67</v>
      </c>
      <c r="M322" s="20" t="s">
        <v>607</v>
      </c>
      <c r="P322" t="s">
        <v>96</v>
      </c>
      <c r="R322" t="s">
        <v>68</v>
      </c>
      <c r="S322">
        <v>281300</v>
      </c>
      <c r="T322" t="s">
        <v>229</v>
      </c>
      <c r="V322" t="s">
        <v>230</v>
      </c>
      <c r="Y322">
        <v>58</v>
      </c>
      <c r="Z322" t="s">
        <v>590</v>
      </c>
      <c r="AB322" s="17">
        <v>2936.48</v>
      </c>
      <c r="AC322">
        <v>0</v>
      </c>
      <c r="AE322" t="s">
        <v>65</v>
      </c>
    </row>
    <row r="323" spans="3:31" x14ac:dyDescent="0.25">
      <c r="C323">
        <v>91003692</v>
      </c>
      <c r="G323" t="s">
        <v>67</v>
      </c>
      <c r="I323" t="s">
        <v>67</v>
      </c>
      <c r="M323" s="20">
        <v>202410747268</v>
      </c>
      <c r="P323" t="s">
        <v>331</v>
      </c>
      <c r="R323" t="s">
        <v>68</v>
      </c>
      <c r="S323">
        <v>282020</v>
      </c>
      <c r="T323" t="s">
        <v>599</v>
      </c>
      <c r="V323" t="s">
        <v>600</v>
      </c>
      <c r="Y323">
        <v>58</v>
      </c>
      <c r="Z323" t="s">
        <v>590</v>
      </c>
      <c r="AB323">
        <v>7.57</v>
      </c>
      <c r="AC323">
        <v>0</v>
      </c>
      <c r="AE323" t="s">
        <v>65</v>
      </c>
    </row>
    <row r="324" spans="3:31" x14ac:dyDescent="0.25">
      <c r="C324">
        <v>91003696</v>
      </c>
      <c r="G324" t="s">
        <v>67</v>
      </c>
      <c r="I324" t="s">
        <v>67</v>
      </c>
      <c r="M324" s="20" t="s">
        <v>608</v>
      </c>
      <c r="P324" t="s">
        <v>77</v>
      </c>
      <c r="R324" t="s">
        <v>68</v>
      </c>
      <c r="S324">
        <v>285123</v>
      </c>
      <c r="T324" t="s">
        <v>223</v>
      </c>
      <c r="V324" t="s">
        <v>224</v>
      </c>
      <c r="Y324">
        <v>58</v>
      </c>
      <c r="Z324" t="s">
        <v>590</v>
      </c>
      <c r="AB324">
        <v>100.85</v>
      </c>
      <c r="AC324">
        <v>0</v>
      </c>
      <c r="AE324" t="s">
        <v>65</v>
      </c>
    </row>
    <row r="325" spans="3:31" x14ac:dyDescent="0.25">
      <c r="C325">
        <v>91003700</v>
      </c>
      <c r="G325" t="s">
        <v>67</v>
      </c>
      <c r="I325" t="s">
        <v>67</v>
      </c>
      <c r="M325" s="20" t="s">
        <v>609</v>
      </c>
      <c r="P325" t="s">
        <v>59</v>
      </c>
      <c r="R325" t="s">
        <v>68</v>
      </c>
      <c r="S325">
        <v>281300</v>
      </c>
      <c r="T325" t="s">
        <v>229</v>
      </c>
      <c r="V325" t="s">
        <v>230</v>
      </c>
      <c r="Y325">
        <v>58</v>
      </c>
      <c r="Z325" t="s">
        <v>590</v>
      </c>
      <c r="AB325">
        <v>368.38</v>
      </c>
      <c r="AC325">
        <v>0</v>
      </c>
      <c r="AE325" t="s">
        <v>65</v>
      </c>
    </row>
    <row r="326" spans="3:31" x14ac:dyDescent="0.25">
      <c r="C326">
        <v>91003707</v>
      </c>
      <c r="G326" t="s">
        <v>67</v>
      </c>
      <c r="I326" t="s">
        <v>67</v>
      </c>
      <c r="M326" s="20" t="s">
        <v>610</v>
      </c>
      <c r="P326" t="s">
        <v>59</v>
      </c>
      <c r="R326" t="s">
        <v>68</v>
      </c>
      <c r="S326">
        <v>280121</v>
      </c>
      <c r="T326" t="s">
        <v>605</v>
      </c>
      <c r="V326" t="s">
        <v>606</v>
      </c>
      <c r="Y326">
        <v>58</v>
      </c>
      <c r="Z326" t="s">
        <v>590</v>
      </c>
      <c r="AB326">
        <v>76</v>
      </c>
      <c r="AC326">
        <v>0</v>
      </c>
      <c r="AE326" t="s">
        <v>65</v>
      </c>
    </row>
    <row r="327" spans="3:31" x14ac:dyDescent="0.25">
      <c r="C327">
        <v>91003711</v>
      </c>
      <c r="G327" t="s">
        <v>67</v>
      </c>
      <c r="I327" t="s">
        <v>67</v>
      </c>
      <c r="M327" s="20" t="s">
        <v>611</v>
      </c>
      <c r="P327" t="s">
        <v>111</v>
      </c>
      <c r="R327" t="s">
        <v>68</v>
      </c>
      <c r="S327">
        <v>281300</v>
      </c>
      <c r="T327" t="s">
        <v>229</v>
      </c>
      <c r="V327" t="s">
        <v>230</v>
      </c>
      <c r="Y327">
        <v>58</v>
      </c>
      <c r="Z327" t="s">
        <v>590</v>
      </c>
      <c r="AB327">
        <v>546.04999999999995</v>
      </c>
      <c r="AC327">
        <v>0</v>
      </c>
      <c r="AE327" t="s">
        <v>65</v>
      </c>
    </row>
    <row r="328" spans="3:31" x14ac:dyDescent="0.25">
      <c r="C328">
        <v>91003716</v>
      </c>
      <c r="G328" t="s">
        <v>67</v>
      </c>
      <c r="I328" t="s">
        <v>67</v>
      </c>
      <c r="M328" s="20" t="s">
        <v>612</v>
      </c>
      <c r="P328" t="s">
        <v>111</v>
      </c>
      <c r="R328" t="s">
        <v>68</v>
      </c>
      <c r="S328">
        <v>281300</v>
      </c>
      <c r="T328" t="s">
        <v>229</v>
      </c>
      <c r="V328" t="s">
        <v>230</v>
      </c>
      <c r="Y328">
        <v>58</v>
      </c>
      <c r="Z328" t="s">
        <v>590</v>
      </c>
      <c r="AB328">
        <v>562.6</v>
      </c>
      <c r="AC328">
        <v>0</v>
      </c>
      <c r="AE328" t="s">
        <v>65</v>
      </c>
    </row>
    <row r="329" spans="3:31" x14ac:dyDescent="0.25">
      <c r="C329">
        <v>91003717</v>
      </c>
      <c r="G329" t="s">
        <v>67</v>
      </c>
      <c r="I329" t="s">
        <v>67</v>
      </c>
      <c r="M329" s="20">
        <v>202410762352</v>
      </c>
      <c r="P329" t="s">
        <v>75</v>
      </c>
      <c r="R329" t="s">
        <v>68</v>
      </c>
      <c r="S329">
        <v>282020</v>
      </c>
      <c r="T329" t="s">
        <v>599</v>
      </c>
      <c r="V329" t="s">
        <v>600</v>
      </c>
      <c r="Y329">
        <v>58</v>
      </c>
      <c r="Z329" t="s">
        <v>590</v>
      </c>
      <c r="AB329">
        <v>7.62</v>
      </c>
      <c r="AC329">
        <v>0</v>
      </c>
      <c r="AE329" t="s">
        <v>65</v>
      </c>
    </row>
    <row r="330" spans="3:31" x14ac:dyDescent="0.25">
      <c r="C330">
        <v>91003721</v>
      </c>
      <c r="G330" t="s">
        <v>67</v>
      </c>
      <c r="I330" t="s">
        <v>67</v>
      </c>
      <c r="M330" s="20" t="s">
        <v>613</v>
      </c>
      <c r="P330" t="s">
        <v>107</v>
      </c>
      <c r="R330" t="s">
        <v>68</v>
      </c>
      <c r="S330">
        <v>286057</v>
      </c>
      <c r="T330" t="s">
        <v>614</v>
      </c>
      <c r="V330" t="s">
        <v>615</v>
      </c>
      <c r="Y330">
        <v>58</v>
      </c>
      <c r="Z330" t="s">
        <v>590</v>
      </c>
      <c r="AB330">
        <v>721.63</v>
      </c>
      <c r="AC330">
        <v>0</v>
      </c>
      <c r="AE330" t="s">
        <v>65</v>
      </c>
    </row>
    <row r="331" spans="3:31" x14ac:dyDescent="0.25">
      <c r="C331">
        <v>91003838</v>
      </c>
      <c r="G331" t="s">
        <v>67</v>
      </c>
      <c r="I331" t="s">
        <v>67</v>
      </c>
      <c r="M331" s="20">
        <v>156620016</v>
      </c>
      <c r="P331" t="s">
        <v>283</v>
      </c>
      <c r="R331" t="s">
        <v>68</v>
      </c>
      <c r="S331">
        <v>285427</v>
      </c>
      <c r="T331" t="s">
        <v>220</v>
      </c>
      <c r="V331" t="s">
        <v>221</v>
      </c>
      <c r="Y331">
        <v>58</v>
      </c>
      <c r="Z331" t="s">
        <v>590</v>
      </c>
      <c r="AB331">
        <v>19.22</v>
      </c>
      <c r="AC331">
        <v>0</v>
      </c>
      <c r="AE331" t="s">
        <v>65</v>
      </c>
    </row>
    <row r="332" spans="3:31" x14ac:dyDescent="0.25">
      <c r="C332">
        <v>91003840</v>
      </c>
      <c r="G332" t="s">
        <v>67</v>
      </c>
      <c r="I332" t="s">
        <v>67</v>
      </c>
      <c r="M332" s="20">
        <v>156666376</v>
      </c>
      <c r="P332" t="s">
        <v>616</v>
      </c>
      <c r="R332" t="s">
        <v>68</v>
      </c>
      <c r="S332">
        <v>285427</v>
      </c>
      <c r="T332" t="s">
        <v>220</v>
      </c>
      <c r="V332" t="s">
        <v>221</v>
      </c>
      <c r="Y332">
        <v>58</v>
      </c>
      <c r="Z332" t="s">
        <v>590</v>
      </c>
      <c r="AB332">
        <v>390.14</v>
      </c>
      <c r="AC332">
        <v>0</v>
      </c>
      <c r="AE332" t="s">
        <v>65</v>
      </c>
    </row>
    <row r="333" spans="3:31" x14ac:dyDescent="0.25">
      <c r="C333">
        <v>91003842</v>
      </c>
      <c r="G333" t="s">
        <v>67</v>
      </c>
      <c r="I333" t="s">
        <v>67</v>
      </c>
      <c r="M333" s="20" t="s">
        <v>617</v>
      </c>
      <c r="P333" t="s">
        <v>618</v>
      </c>
      <c r="R333" t="s">
        <v>68</v>
      </c>
      <c r="S333">
        <v>281300</v>
      </c>
      <c r="T333" t="s">
        <v>229</v>
      </c>
      <c r="V333" t="s">
        <v>230</v>
      </c>
      <c r="Y333">
        <v>58</v>
      </c>
      <c r="Z333" t="s">
        <v>590</v>
      </c>
      <c r="AB333">
        <v>705.37</v>
      </c>
      <c r="AC333">
        <v>0</v>
      </c>
      <c r="AE333" t="s">
        <v>65</v>
      </c>
    </row>
    <row r="334" spans="3:31" x14ac:dyDescent="0.25">
      <c r="C334">
        <v>91003899</v>
      </c>
      <c r="G334" t="s">
        <v>67</v>
      </c>
      <c r="I334" t="s">
        <v>67</v>
      </c>
      <c r="M334" s="20" t="s">
        <v>619</v>
      </c>
      <c r="P334" t="s">
        <v>77</v>
      </c>
      <c r="R334" t="s">
        <v>68</v>
      </c>
      <c r="S334">
        <v>283473</v>
      </c>
      <c r="T334" t="s">
        <v>349</v>
      </c>
      <c r="V334" t="s">
        <v>350</v>
      </c>
      <c r="Y334">
        <v>58</v>
      </c>
      <c r="Z334" t="s">
        <v>590</v>
      </c>
      <c r="AB334">
        <v>430</v>
      </c>
      <c r="AC334">
        <v>0</v>
      </c>
      <c r="AE334" t="s">
        <v>65</v>
      </c>
    </row>
    <row r="335" spans="3:31" x14ac:dyDescent="0.25">
      <c r="C335">
        <v>91003900</v>
      </c>
      <c r="G335" t="s">
        <v>67</v>
      </c>
      <c r="I335" t="s">
        <v>67</v>
      </c>
      <c r="M335" s="20" t="s">
        <v>620</v>
      </c>
      <c r="P335" t="s">
        <v>77</v>
      </c>
      <c r="R335" t="s">
        <v>68</v>
      </c>
      <c r="S335">
        <v>283473</v>
      </c>
      <c r="T335" t="s">
        <v>349</v>
      </c>
      <c r="V335" t="s">
        <v>350</v>
      </c>
      <c r="Y335">
        <v>58</v>
      </c>
      <c r="Z335" t="s">
        <v>590</v>
      </c>
      <c r="AB335">
        <v>265</v>
      </c>
      <c r="AC335">
        <v>0</v>
      </c>
      <c r="AE335" t="s">
        <v>65</v>
      </c>
    </row>
    <row r="336" spans="3:31" x14ac:dyDescent="0.25">
      <c r="C336">
        <v>91003990</v>
      </c>
      <c r="G336" t="s">
        <v>67</v>
      </c>
      <c r="I336" t="s">
        <v>67</v>
      </c>
      <c r="M336" s="20">
        <v>156763453</v>
      </c>
      <c r="P336" t="s">
        <v>163</v>
      </c>
      <c r="R336" t="s">
        <v>68</v>
      </c>
      <c r="S336">
        <v>285427</v>
      </c>
      <c r="T336" t="s">
        <v>220</v>
      </c>
      <c r="V336" t="s">
        <v>221</v>
      </c>
      <c r="Y336">
        <v>58</v>
      </c>
      <c r="Z336" t="s">
        <v>590</v>
      </c>
      <c r="AB336">
        <v>233.5</v>
      </c>
      <c r="AC336">
        <v>0</v>
      </c>
      <c r="AE336" t="s">
        <v>65</v>
      </c>
    </row>
    <row r="337" spans="2:31" x14ac:dyDescent="0.25">
      <c r="C337">
        <v>91003994</v>
      </c>
      <c r="G337" t="s">
        <v>67</v>
      </c>
      <c r="I337" t="s">
        <v>67</v>
      </c>
      <c r="M337" s="20">
        <v>2411238</v>
      </c>
      <c r="P337" t="s">
        <v>176</v>
      </c>
      <c r="R337" t="s">
        <v>68</v>
      </c>
      <c r="S337">
        <v>285282</v>
      </c>
      <c r="T337" t="s">
        <v>621</v>
      </c>
      <c r="V337" t="s">
        <v>622</v>
      </c>
      <c r="Y337">
        <v>58</v>
      </c>
      <c r="Z337" t="s">
        <v>590</v>
      </c>
      <c r="AB337">
        <v>230</v>
      </c>
      <c r="AC337">
        <v>0</v>
      </c>
      <c r="AE337" t="s">
        <v>65</v>
      </c>
    </row>
    <row r="338" spans="2:31" x14ac:dyDescent="0.25">
      <c r="C338">
        <v>91003997</v>
      </c>
      <c r="G338" t="s">
        <v>67</v>
      </c>
      <c r="I338" t="s">
        <v>67</v>
      </c>
      <c r="M338" s="20" t="s">
        <v>623</v>
      </c>
      <c r="P338" t="s">
        <v>72</v>
      </c>
      <c r="R338" t="s">
        <v>68</v>
      </c>
      <c r="S338">
        <v>284133</v>
      </c>
      <c r="T338" t="s">
        <v>592</v>
      </c>
      <c r="V338" t="s">
        <v>593</v>
      </c>
      <c r="Y338">
        <v>58</v>
      </c>
      <c r="Z338" t="s">
        <v>590</v>
      </c>
      <c r="AB338">
        <v>20</v>
      </c>
      <c r="AC338">
        <v>0</v>
      </c>
      <c r="AE338" t="s">
        <v>65</v>
      </c>
    </row>
    <row r="339" spans="2:31" x14ac:dyDescent="0.25">
      <c r="C339">
        <v>91003998</v>
      </c>
      <c r="G339" t="s">
        <v>67</v>
      </c>
      <c r="I339" t="s">
        <v>67</v>
      </c>
      <c r="M339" s="20">
        <v>812565507</v>
      </c>
      <c r="P339" t="s">
        <v>72</v>
      </c>
      <c r="R339" t="s">
        <v>68</v>
      </c>
      <c r="S339">
        <v>280344</v>
      </c>
      <c r="T339" t="s">
        <v>409</v>
      </c>
      <c r="V339" t="s">
        <v>410</v>
      </c>
      <c r="Y339">
        <v>58</v>
      </c>
      <c r="Z339" t="s">
        <v>590</v>
      </c>
      <c r="AB339">
        <v>75</v>
      </c>
      <c r="AC339">
        <v>0</v>
      </c>
      <c r="AE339" t="s">
        <v>65</v>
      </c>
    </row>
    <row r="340" spans="2:31" x14ac:dyDescent="0.25">
      <c r="C340">
        <v>91004003</v>
      </c>
      <c r="G340" t="s">
        <v>67</v>
      </c>
      <c r="I340" t="s">
        <v>67</v>
      </c>
      <c r="M340" s="20">
        <v>202410789320</v>
      </c>
      <c r="P340" t="s">
        <v>308</v>
      </c>
      <c r="R340" t="s">
        <v>68</v>
      </c>
      <c r="S340">
        <v>282020</v>
      </c>
      <c r="T340" t="s">
        <v>599</v>
      </c>
      <c r="V340" t="s">
        <v>600</v>
      </c>
      <c r="Y340">
        <v>58</v>
      </c>
      <c r="Z340" t="s">
        <v>590</v>
      </c>
      <c r="AB340">
        <v>8.26</v>
      </c>
      <c r="AC340">
        <v>0</v>
      </c>
      <c r="AE340" t="s">
        <v>65</v>
      </c>
    </row>
    <row r="341" spans="2:31" x14ac:dyDescent="0.25">
      <c r="C341">
        <v>91004004</v>
      </c>
      <c r="G341" t="s">
        <v>67</v>
      </c>
      <c r="I341" t="s">
        <v>67</v>
      </c>
      <c r="M341" s="20">
        <v>202410793993</v>
      </c>
      <c r="P341" t="s">
        <v>308</v>
      </c>
      <c r="R341" t="s">
        <v>68</v>
      </c>
      <c r="S341">
        <v>282020</v>
      </c>
      <c r="T341" t="s">
        <v>599</v>
      </c>
      <c r="V341" t="s">
        <v>600</v>
      </c>
      <c r="Y341">
        <v>58</v>
      </c>
      <c r="Z341" t="s">
        <v>590</v>
      </c>
      <c r="AB341" s="17">
        <v>1024.28</v>
      </c>
      <c r="AC341">
        <v>0</v>
      </c>
      <c r="AE341" t="s">
        <v>65</v>
      </c>
    </row>
    <row r="342" spans="2:31" x14ac:dyDescent="0.25">
      <c r="C342">
        <v>91004030</v>
      </c>
      <c r="G342" t="s">
        <v>67</v>
      </c>
      <c r="I342" t="s">
        <v>67</v>
      </c>
      <c r="M342" s="20" t="s">
        <v>624</v>
      </c>
      <c r="P342" t="s">
        <v>69</v>
      </c>
      <c r="R342" t="s">
        <v>68</v>
      </c>
      <c r="S342">
        <v>284133</v>
      </c>
      <c r="T342" t="s">
        <v>592</v>
      </c>
      <c r="V342" t="s">
        <v>593</v>
      </c>
      <c r="Y342">
        <v>58</v>
      </c>
      <c r="Z342" t="s">
        <v>590</v>
      </c>
      <c r="AB342">
        <v>20</v>
      </c>
      <c r="AC342">
        <v>0</v>
      </c>
      <c r="AE342" t="s">
        <v>65</v>
      </c>
    </row>
    <row r="343" spans="2:31" x14ac:dyDescent="0.25">
      <c r="C343">
        <v>91004035</v>
      </c>
      <c r="G343" t="s">
        <v>67</v>
      </c>
      <c r="I343" t="s">
        <v>67</v>
      </c>
      <c r="M343" s="20" t="s">
        <v>625</v>
      </c>
      <c r="P343" t="s">
        <v>112</v>
      </c>
      <c r="R343" t="s">
        <v>68</v>
      </c>
      <c r="S343">
        <v>281300</v>
      </c>
      <c r="T343" t="s">
        <v>229</v>
      </c>
      <c r="V343" t="s">
        <v>230</v>
      </c>
      <c r="Y343">
        <v>58</v>
      </c>
      <c r="Z343" t="s">
        <v>590</v>
      </c>
      <c r="AB343">
        <v>482.3</v>
      </c>
      <c r="AC343">
        <v>0</v>
      </c>
      <c r="AE343" t="s">
        <v>65</v>
      </c>
    </row>
    <row r="344" spans="2:31" x14ac:dyDescent="0.25">
      <c r="C344">
        <v>91004080</v>
      </c>
      <c r="G344" t="s">
        <v>67</v>
      </c>
      <c r="I344" t="s">
        <v>67</v>
      </c>
      <c r="M344" s="20">
        <v>202410800590</v>
      </c>
      <c r="P344" t="s">
        <v>399</v>
      </c>
      <c r="R344" t="s">
        <v>68</v>
      </c>
      <c r="S344">
        <v>282020</v>
      </c>
      <c r="T344" t="s">
        <v>599</v>
      </c>
      <c r="V344" t="s">
        <v>600</v>
      </c>
      <c r="Y344">
        <v>58</v>
      </c>
      <c r="Z344" t="s">
        <v>590</v>
      </c>
      <c r="AB344">
        <v>492.5</v>
      </c>
      <c r="AC344">
        <v>0</v>
      </c>
      <c r="AE344" t="s">
        <v>65</v>
      </c>
    </row>
    <row r="345" spans="2:31" x14ac:dyDescent="0.25">
      <c r="C345">
        <v>91004082</v>
      </c>
      <c r="G345" t="s">
        <v>67</v>
      </c>
      <c r="I345" t="s">
        <v>67</v>
      </c>
      <c r="M345" s="20" t="s">
        <v>626</v>
      </c>
      <c r="P345" t="s">
        <v>67</v>
      </c>
      <c r="R345" t="s">
        <v>68</v>
      </c>
      <c r="S345">
        <v>280121</v>
      </c>
      <c r="T345" t="s">
        <v>605</v>
      </c>
      <c r="V345" t="s">
        <v>606</v>
      </c>
      <c r="Y345">
        <v>58</v>
      </c>
      <c r="Z345" t="s">
        <v>590</v>
      </c>
      <c r="AB345">
        <v>429.73</v>
      </c>
      <c r="AC345">
        <v>0</v>
      </c>
      <c r="AE345" t="s">
        <v>65</v>
      </c>
    </row>
    <row r="346" spans="2:31" x14ac:dyDescent="0.25">
      <c r="C346">
        <v>91004151</v>
      </c>
      <c r="G346" t="s">
        <v>67</v>
      </c>
      <c r="I346" t="s">
        <v>67</v>
      </c>
      <c r="M346" s="20">
        <v>202410716702</v>
      </c>
      <c r="P346" t="s">
        <v>60</v>
      </c>
      <c r="R346" t="s">
        <v>68</v>
      </c>
      <c r="S346">
        <v>282020</v>
      </c>
      <c r="T346" t="s">
        <v>599</v>
      </c>
      <c r="V346" t="s">
        <v>600</v>
      </c>
      <c r="Y346">
        <v>58</v>
      </c>
      <c r="Z346" t="s">
        <v>590</v>
      </c>
      <c r="AB346">
        <v>373.28</v>
      </c>
      <c r="AC346">
        <v>0</v>
      </c>
      <c r="AE346" t="s">
        <v>65</v>
      </c>
    </row>
    <row r="347" spans="2:31" s="18" customFormat="1" x14ac:dyDescent="0.25">
      <c r="C347" s="18">
        <v>91004662</v>
      </c>
      <c r="G347" s="18" t="s">
        <v>67</v>
      </c>
      <c r="I347" s="18" t="s">
        <v>627</v>
      </c>
      <c r="M347" s="22" t="s">
        <v>628</v>
      </c>
      <c r="P347" s="18" t="s">
        <v>69</v>
      </c>
      <c r="R347" s="18" t="s">
        <v>68</v>
      </c>
      <c r="S347" s="18">
        <v>284133</v>
      </c>
      <c r="T347" s="18" t="s">
        <v>592</v>
      </c>
      <c r="V347" s="18" t="s">
        <v>593</v>
      </c>
      <c r="Y347" s="18">
        <v>58</v>
      </c>
      <c r="Z347" s="18" t="s">
        <v>590</v>
      </c>
      <c r="AB347" s="18">
        <v>20</v>
      </c>
      <c r="AC347" s="18">
        <v>0</v>
      </c>
      <c r="AE347" s="18" t="s">
        <v>65</v>
      </c>
    </row>
    <row r="348" spans="2:31" s="18" customFormat="1" x14ac:dyDescent="0.25">
      <c r="C348" s="18">
        <v>91004663</v>
      </c>
      <c r="G348" s="18" t="s">
        <v>67</v>
      </c>
      <c r="I348" s="18" t="s">
        <v>627</v>
      </c>
      <c r="M348" s="22">
        <v>156711874</v>
      </c>
      <c r="P348" s="18" t="s">
        <v>176</v>
      </c>
      <c r="R348" s="18" t="s">
        <v>68</v>
      </c>
      <c r="S348" s="18">
        <v>285427</v>
      </c>
      <c r="T348" s="18" t="s">
        <v>220</v>
      </c>
      <c r="V348" s="18" t="s">
        <v>221</v>
      </c>
      <c r="Y348" s="18">
        <v>58</v>
      </c>
      <c r="Z348" s="18" t="s">
        <v>590</v>
      </c>
      <c r="AB348" s="18">
        <v>15</v>
      </c>
      <c r="AC348" s="18">
        <v>0</v>
      </c>
      <c r="AE348" s="18" t="s">
        <v>65</v>
      </c>
    </row>
    <row r="349" spans="2:31" x14ac:dyDescent="0.25">
      <c r="B349" t="s">
        <v>80</v>
      </c>
      <c r="Y349">
        <v>58</v>
      </c>
      <c r="AB349" s="17">
        <v>24685.22</v>
      </c>
      <c r="AC349">
        <v>0</v>
      </c>
      <c r="AE349" t="s">
        <v>65</v>
      </c>
    </row>
    <row r="350" spans="2:31" x14ac:dyDescent="0.25">
      <c r="C350">
        <v>91004032</v>
      </c>
      <c r="G350" t="s">
        <v>67</v>
      </c>
      <c r="I350" t="s">
        <v>67</v>
      </c>
      <c r="M350" s="20" t="s">
        <v>628</v>
      </c>
      <c r="P350" t="s">
        <v>69</v>
      </c>
      <c r="R350" t="s">
        <v>68</v>
      </c>
      <c r="S350">
        <v>284133</v>
      </c>
      <c r="T350" t="s">
        <v>592</v>
      </c>
      <c r="V350" t="s">
        <v>593</v>
      </c>
      <c r="Y350">
        <v>59</v>
      </c>
      <c r="Z350" t="s">
        <v>629</v>
      </c>
      <c r="AB350">
        <v>20</v>
      </c>
      <c r="AC350">
        <v>0</v>
      </c>
      <c r="AE350" t="s">
        <v>65</v>
      </c>
    </row>
    <row r="351" spans="2:31" s="18" customFormat="1" x14ac:dyDescent="0.25">
      <c r="C351" s="18">
        <v>92000135</v>
      </c>
      <c r="G351" s="18" t="s">
        <v>67</v>
      </c>
      <c r="I351" s="18" t="s">
        <v>627</v>
      </c>
      <c r="M351" s="22" t="s">
        <v>628</v>
      </c>
      <c r="P351" s="18" t="s">
        <v>69</v>
      </c>
      <c r="R351" s="18" t="s">
        <v>557</v>
      </c>
      <c r="S351" s="18">
        <v>284133</v>
      </c>
      <c r="T351" s="18" t="s">
        <v>592</v>
      </c>
      <c r="V351" s="18" t="s">
        <v>593</v>
      </c>
      <c r="Y351" s="18">
        <v>59</v>
      </c>
      <c r="Z351" s="18" t="s">
        <v>629</v>
      </c>
      <c r="AB351" s="18">
        <v>-20</v>
      </c>
      <c r="AC351" s="18">
        <v>0</v>
      </c>
      <c r="AE351" s="18" t="s">
        <v>65</v>
      </c>
    </row>
    <row r="352" spans="2:31" s="18" customFormat="1" x14ac:dyDescent="0.25">
      <c r="C352" s="18">
        <v>92000136</v>
      </c>
      <c r="G352" s="18" t="s">
        <v>67</v>
      </c>
      <c r="I352" s="18" t="s">
        <v>627</v>
      </c>
      <c r="M352" s="18">
        <v>156711874</v>
      </c>
      <c r="P352" s="18" t="s">
        <v>176</v>
      </c>
      <c r="R352" s="18" t="s">
        <v>557</v>
      </c>
      <c r="S352" s="18">
        <v>285427</v>
      </c>
      <c r="T352" s="18" t="s">
        <v>220</v>
      </c>
      <c r="V352" s="18" t="s">
        <v>221</v>
      </c>
      <c r="Y352" s="18">
        <v>59</v>
      </c>
      <c r="Z352" s="18" t="s">
        <v>629</v>
      </c>
      <c r="AB352" s="18">
        <v>-15</v>
      </c>
      <c r="AC352" s="18">
        <v>0</v>
      </c>
      <c r="AE352" s="18" t="s">
        <v>65</v>
      </c>
    </row>
    <row r="353" spans="2:31" x14ac:dyDescent="0.25">
      <c r="B353" t="s">
        <v>80</v>
      </c>
      <c r="Y353">
        <v>59</v>
      </c>
      <c r="AB353">
        <v>-15</v>
      </c>
      <c r="AC353">
        <v>0</v>
      </c>
      <c r="AE353" t="s">
        <v>65</v>
      </c>
    </row>
    <row r="354" spans="2:31" x14ac:dyDescent="0.25">
      <c r="C354">
        <v>99262</v>
      </c>
      <c r="G354" t="s">
        <v>67</v>
      </c>
      <c r="I354" t="s">
        <v>67</v>
      </c>
      <c r="M354" s="20" t="s">
        <v>630</v>
      </c>
      <c r="P354" t="s">
        <v>149</v>
      </c>
      <c r="R354" t="s">
        <v>631</v>
      </c>
      <c r="S354">
        <v>290000</v>
      </c>
      <c r="T354" t="s">
        <v>632</v>
      </c>
      <c r="V354" t="s">
        <v>633</v>
      </c>
      <c r="Y354">
        <v>63</v>
      </c>
      <c r="Z354" t="s">
        <v>634</v>
      </c>
      <c r="AB354" s="17">
        <v>5442.05</v>
      </c>
      <c r="AC354">
        <v>0</v>
      </c>
      <c r="AE354" t="s">
        <v>65</v>
      </c>
    </row>
    <row r="355" spans="2:31" x14ac:dyDescent="0.25">
      <c r="C355">
        <v>99263</v>
      </c>
      <c r="G355" t="s">
        <v>67</v>
      </c>
      <c r="I355" t="s">
        <v>67</v>
      </c>
      <c r="M355" s="20" t="s">
        <v>635</v>
      </c>
      <c r="P355" t="s">
        <v>203</v>
      </c>
      <c r="R355" t="s">
        <v>631</v>
      </c>
      <c r="S355">
        <v>290000</v>
      </c>
      <c r="T355" t="s">
        <v>632</v>
      </c>
      <c r="V355" t="s">
        <v>633</v>
      </c>
      <c r="Y355">
        <v>63</v>
      </c>
      <c r="Z355" t="s">
        <v>634</v>
      </c>
      <c r="AB355">
        <v>953.61</v>
      </c>
      <c r="AC355">
        <v>0</v>
      </c>
      <c r="AE355" t="s">
        <v>65</v>
      </c>
    </row>
    <row r="356" spans="2:31" x14ac:dyDescent="0.25">
      <c r="C356">
        <v>99264</v>
      </c>
      <c r="G356" t="s">
        <v>67</v>
      </c>
      <c r="I356" t="s">
        <v>67</v>
      </c>
      <c r="M356" s="20" t="s">
        <v>636</v>
      </c>
      <c r="P356" t="s">
        <v>59</v>
      </c>
      <c r="R356" t="s">
        <v>631</v>
      </c>
      <c r="S356">
        <v>290000</v>
      </c>
      <c r="T356" t="s">
        <v>632</v>
      </c>
      <c r="V356" t="s">
        <v>633</v>
      </c>
      <c r="Y356">
        <v>63</v>
      </c>
      <c r="Z356" t="s">
        <v>634</v>
      </c>
      <c r="AB356" s="17">
        <v>24488.78</v>
      </c>
      <c r="AC356">
        <v>0</v>
      </c>
      <c r="AE356" t="s">
        <v>65</v>
      </c>
    </row>
    <row r="357" spans="2:31" x14ac:dyDescent="0.25">
      <c r="C357">
        <v>99265</v>
      </c>
      <c r="G357" t="s">
        <v>67</v>
      </c>
      <c r="I357" t="s">
        <v>67</v>
      </c>
      <c r="M357" s="20" t="s">
        <v>637</v>
      </c>
      <c r="P357" t="s">
        <v>112</v>
      </c>
      <c r="R357" t="s">
        <v>631</v>
      </c>
      <c r="S357">
        <v>290000</v>
      </c>
      <c r="T357" t="s">
        <v>632</v>
      </c>
      <c r="V357" t="s">
        <v>633</v>
      </c>
      <c r="Y357">
        <v>63</v>
      </c>
      <c r="Z357" t="s">
        <v>634</v>
      </c>
      <c r="AB357" s="17">
        <v>4546.63</v>
      </c>
      <c r="AC357">
        <v>0</v>
      </c>
      <c r="AE357" t="s">
        <v>65</v>
      </c>
    </row>
    <row r="358" spans="2:31" x14ac:dyDescent="0.25">
      <c r="C358">
        <v>99266</v>
      </c>
      <c r="G358" t="s">
        <v>67</v>
      </c>
      <c r="I358" t="s">
        <v>67</v>
      </c>
      <c r="M358" s="20" t="s">
        <v>638</v>
      </c>
      <c r="P358" t="s">
        <v>111</v>
      </c>
      <c r="R358" t="s">
        <v>631</v>
      </c>
      <c r="S358">
        <v>290000</v>
      </c>
      <c r="T358" t="s">
        <v>632</v>
      </c>
      <c r="V358" t="s">
        <v>633</v>
      </c>
      <c r="Y358">
        <v>63</v>
      </c>
      <c r="Z358" t="s">
        <v>634</v>
      </c>
      <c r="AB358" s="17">
        <v>98523.74</v>
      </c>
      <c r="AC358">
        <v>0</v>
      </c>
      <c r="AE358" t="s">
        <v>65</v>
      </c>
    </row>
    <row r="359" spans="2:31" x14ac:dyDescent="0.25">
      <c r="C359">
        <v>99267</v>
      </c>
      <c r="G359" t="s">
        <v>67</v>
      </c>
      <c r="I359" t="s">
        <v>67</v>
      </c>
      <c r="M359" s="20" t="s">
        <v>639</v>
      </c>
      <c r="P359" t="s">
        <v>211</v>
      </c>
      <c r="R359" t="s">
        <v>631</v>
      </c>
      <c r="S359">
        <v>290000</v>
      </c>
      <c r="T359" t="s">
        <v>632</v>
      </c>
      <c r="V359" t="s">
        <v>633</v>
      </c>
      <c r="Y359">
        <v>63</v>
      </c>
      <c r="Z359" t="s">
        <v>634</v>
      </c>
      <c r="AB359" s="17">
        <v>52554.239999999998</v>
      </c>
      <c r="AC359">
        <v>0</v>
      </c>
      <c r="AE359" t="s">
        <v>65</v>
      </c>
    </row>
    <row r="360" spans="2:31" x14ac:dyDescent="0.25">
      <c r="C360">
        <v>99268</v>
      </c>
      <c r="G360" t="s">
        <v>67</v>
      </c>
      <c r="I360" t="s">
        <v>67</v>
      </c>
      <c r="M360" s="20" t="s">
        <v>640</v>
      </c>
      <c r="P360" t="s">
        <v>160</v>
      </c>
      <c r="R360" t="s">
        <v>631</v>
      </c>
      <c r="S360">
        <v>290000</v>
      </c>
      <c r="T360" t="s">
        <v>632</v>
      </c>
      <c r="V360" t="s">
        <v>633</v>
      </c>
      <c r="Y360">
        <v>63</v>
      </c>
      <c r="Z360" t="s">
        <v>634</v>
      </c>
      <c r="AB360" s="17">
        <v>2219.29</v>
      </c>
      <c r="AC360">
        <v>0</v>
      </c>
      <c r="AE360" t="s">
        <v>65</v>
      </c>
    </row>
    <row r="361" spans="2:31" x14ac:dyDescent="0.25">
      <c r="C361">
        <v>99269</v>
      </c>
      <c r="G361" t="s">
        <v>67</v>
      </c>
      <c r="I361" t="s">
        <v>67</v>
      </c>
      <c r="M361" s="20" t="s">
        <v>641</v>
      </c>
      <c r="P361" t="s">
        <v>642</v>
      </c>
      <c r="R361" t="s">
        <v>631</v>
      </c>
      <c r="S361">
        <v>290000</v>
      </c>
      <c r="T361" t="s">
        <v>632</v>
      </c>
      <c r="V361" t="s">
        <v>633</v>
      </c>
      <c r="Y361">
        <v>63</v>
      </c>
      <c r="Z361" t="s">
        <v>634</v>
      </c>
      <c r="AB361" s="17">
        <v>1470.34</v>
      </c>
      <c r="AC361">
        <v>0</v>
      </c>
      <c r="AE361" t="s">
        <v>65</v>
      </c>
    </row>
    <row r="362" spans="2:31" x14ac:dyDescent="0.25">
      <c r="C362">
        <v>99270</v>
      </c>
      <c r="G362" t="s">
        <v>67</v>
      </c>
      <c r="I362" t="s">
        <v>67</v>
      </c>
      <c r="M362" s="20" t="s">
        <v>643</v>
      </c>
      <c r="P362" t="s">
        <v>246</v>
      </c>
      <c r="R362" t="s">
        <v>631</v>
      </c>
      <c r="S362">
        <v>290000</v>
      </c>
      <c r="T362" t="s">
        <v>632</v>
      </c>
      <c r="V362" t="s">
        <v>633</v>
      </c>
      <c r="Y362">
        <v>63</v>
      </c>
      <c r="Z362" t="s">
        <v>634</v>
      </c>
      <c r="AB362" s="17">
        <v>3273.57</v>
      </c>
      <c r="AC362">
        <v>0</v>
      </c>
      <c r="AE362" t="s">
        <v>65</v>
      </c>
    </row>
    <row r="363" spans="2:31" x14ac:dyDescent="0.25">
      <c r="C363">
        <v>99271</v>
      </c>
      <c r="G363" t="s">
        <v>67</v>
      </c>
      <c r="I363" t="s">
        <v>67</v>
      </c>
      <c r="M363" s="20" t="s">
        <v>644</v>
      </c>
      <c r="P363" t="s">
        <v>228</v>
      </c>
      <c r="R363" t="s">
        <v>631</v>
      </c>
      <c r="S363">
        <v>290000</v>
      </c>
      <c r="T363" t="s">
        <v>632</v>
      </c>
      <c r="V363" t="s">
        <v>633</v>
      </c>
      <c r="Y363">
        <v>63</v>
      </c>
      <c r="Z363" t="s">
        <v>634</v>
      </c>
      <c r="AB363" s="17">
        <v>3461.99</v>
      </c>
      <c r="AC363">
        <v>0</v>
      </c>
      <c r="AE363" t="s">
        <v>65</v>
      </c>
    </row>
    <row r="364" spans="2:31" x14ac:dyDescent="0.25">
      <c r="C364">
        <v>99272</v>
      </c>
      <c r="G364" t="s">
        <v>67</v>
      </c>
      <c r="I364" t="s">
        <v>67</v>
      </c>
      <c r="M364" s="20" t="s">
        <v>645</v>
      </c>
      <c r="P364" t="s">
        <v>108</v>
      </c>
      <c r="R364" t="s">
        <v>631</v>
      </c>
      <c r="S364">
        <v>290000</v>
      </c>
      <c r="T364" t="s">
        <v>632</v>
      </c>
      <c r="V364" t="s">
        <v>633</v>
      </c>
      <c r="Y364">
        <v>63</v>
      </c>
      <c r="Z364" t="s">
        <v>634</v>
      </c>
      <c r="AB364" s="17">
        <v>125838.06</v>
      </c>
      <c r="AC364">
        <v>0</v>
      </c>
      <c r="AE364" t="s">
        <v>65</v>
      </c>
    </row>
    <row r="365" spans="2:31" x14ac:dyDescent="0.25">
      <c r="C365">
        <v>99273</v>
      </c>
      <c r="G365" t="s">
        <v>67</v>
      </c>
      <c r="I365" t="s">
        <v>67</v>
      </c>
      <c r="M365" s="20" t="s">
        <v>636</v>
      </c>
      <c r="P365" t="s">
        <v>59</v>
      </c>
      <c r="R365" t="s">
        <v>631</v>
      </c>
      <c r="S365">
        <v>290000</v>
      </c>
      <c r="T365" t="s">
        <v>632</v>
      </c>
      <c r="V365" t="s">
        <v>633</v>
      </c>
      <c r="Y365">
        <v>63</v>
      </c>
      <c r="Z365" t="s">
        <v>634</v>
      </c>
      <c r="AB365" s="17">
        <v>-24488.78</v>
      </c>
      <c r="AC365">
        <v>0</v>
      </c>
      <c r="AE365" t="s">
        <v>65</v>
      </c>
    </row>
    <row r="366" spans="2:31" x14ac:dyDescent="0.25">
      <c r="C366">
        <v>99274</v>
      </c>
      <c r="G366" t="s">
        <v>67</v>
      </c>
      <c r="I366" t="s">
        <v>67</v>
      </c>
      <c r="M366" s="20" t="s">
        <v>636</v>
      </c>
      <c r="P366" t="s">
        <v>59</v>
      </c>
      <c r="R366" t="s">
        <v>631</v>
      </c>
      <c r="S366">
        <v>290000</v>
      </c>
      <c r="T366" t="s">
        <v>632</v>
      </c>
      <c r="V366" t="s">
        <v>633</v>
      </c>
      <c r="Y366">
        <v>63</v>
      </c>
      <c r="Z366" t="s">
        <v>634</v>
      </c>
      <c r="AB366" s="17">
        <v>25576.080000000002</v>
      </c>
      <c r="AC366">
        <v>0</v>
      </c>
      <c r="AE366" t="s">
        <v>65</v>
      </c>
    </row>
    <row r="367" spans="2:31" x14ac:dyDescent="0.25">
      <c r="C367">
        <v>99275</v>
      </c>
      <c r="G367" t="s">
        <v>67</v>
      </c>
      <c r="I367" t="s">
        <v>67</v>
      </c>
      <c r="M367" s="20" t="s">
        <v>646</v>
      </c>
      <c r="P367" t="s">
        <v>246</v>
      </c>
      <c r="R367" t="s">
        <v>631</v>
      </c>
      <c r="S367">
        <v>290000</v>
      </c>
      <c r="T367" t="s">
        <v>632</v>
      </c>
      <c r="V367" t="s">
        <v>633</v>
      </c>
      <c r="Y367">
        <v>63</v>
      </c>
      <c r="Z367" t="s">
        <v>634</v>
      </c>
      <c r="AB367" s="17">
        <v>1453.29</v>
      </c>
      <c r="AC367">
        <v>0</v>
      </c>
      <c r="AE367" t="s">
        <v>65</v>
      </c>
    </row>
    <row r="368" spans="2:31" x14ac:dyDescent="0.25">
      <c r="C368">
        <v>99276</v>
      </c>
      <c r="G368" t="s">
        <v>67</v>
      </c>
      <c r="I368" t="s">
        <v>67</v>
      </c>
      <c r="M368" s="20" t="s">
        <v>647</v>
      </c>
      <c r="P368" t="s">
        <v>648</v>
      </c>
      <c r="R368" t="s">
        <v>631</v>
      </c>
      <c r="S368">
        <v>290000</v>
      </c>
      <c r="T368" t="s">
        <v>632</v>
      </c>
      <c r="V368" t="s">
        <v>633</v>
      </c>
      <c r="Y368">
        <v>63</v>
      </c>
      <c r="Z368" t="s">
        <v>634</v>
      </c>
      <c r="AB368" s="17">
        <v>2919.42</v>
      </c>
      <c r="AC368">
        <v>0</v>
      </c>
      <c r="AE368" t="s">
        <v>65</v>
      </c>
    </row>
    <row r="369" spans="3:31" x14ac:dyDescent="0.25">
      <c r="C369">
        <v>99277</v>
      </c>
      <c r="G369" t="s">
        <v>67</v>
      </c>
      <c r="I369" t="s">
        <v>67</v>
      </c>
      <c r="M369" s="20" t="s">
        <v>649</v>
      </c>
      <c r="P369" t="s">
        <v>92</v>
      </c>
      <c r="R369" t="s">
        <v>631</v>
      </c>
      <c r="S369">
        <v>290000</v>
      </c>
      <c r="T369" t="s">
        <v>632</v>
      </c>
      <c r="V369" t="s">
        <v>633</v>
      </c>
      <c r="Y369">
        <v>63</v>
      </c>
      <c r="Z369" t="s">
        <v>634</v>
      </c>
      <c r="AB369" s="17">
        <v>3533.74</v>
      </c>
      <c r="AC369">
        <v>0</v>
      </c>
      <c r="AE369" t="s">
        <v>65</v>
      </c>
    </row>
    <row r="370" spans="3:31" x14ac:dyDescent="0.25">
      <c r="C370">
        <v>99278</v>
      </c>
      <c r="G370" t="s">
        <v>67</v>
      </c>
      <c r="I370" t="s">
        <v>67</v>
      </c>
      <c r="M370" s="20" t="s">
        <v>650</v>
      </c>
      <c r="P370" t="s">
        <v>60</v>
      </c>
      <c r="R370" t="s">
        <v>631</v>
      </c>
      <c r="S370">
        <v>290000</v>
      </c>
      <c r="T370" t="s">
        <v>632</v>
      </c>
      <c r="V370" t="s">
        <v>633</v>
      </c>
      <c r="Y370">
        <v>63</v>
      </c>
      <c r="Z370" t="s">
        <v>634</v>
      </c>
      <c r="AB370" s="17">
        <v>55756.2</v>
      </c>
      <c r="AC370">
        <v>0</v>
      </c>
      <c r="AE370" t="s">
        <v>65</v>
      </c>
    </row>
    <row r="371" spans="3:31" x14ac:dyDescent="0.25">
      <c r="C371">
        <v>99279</v>
      </c>
      <c r="G371" t="s">
        <v>67</v>
      </c>
      <c r="I371" t="s">
        <v>67</v>
      </c>
      <c r="M371" s="20" t="s">
        <v>651</v>
      </c>
      <c r="P371" t="s">
        <v>112</v>
      </c>
      <c r="R371" t="s">
        <v>631</v>
      </c>
      <c r="S371">
        <v>290000</v>
      </c>
      <c r="T371" t="s">
        <v>632</v>
      </c>
      <c r="V371" t="s">
        <v>633</v>
      </c>
      <c r="Y371">
        <v>63</v>
      </c>
      <c r="Z371" t="s">
        <v>634</v>
      </c>
      <c r="AB371" s="17">
        <v>1698.56</v>
      </c>
      <c r="AC371">
        <v>0</v>
      </c>
      <c r="AE371" t="s">
        <v>65</v>
      </c>
    </row>
    <row r="372" spans="3:31" x14ac:dyDescent="0.25">
      <c r="C372">
        <v>99280</v>
      </c>
      <c r="G372" t="s">
        <v>67</v>
      </c>
      <c r="I372" t="s">
        <v>67</v>
      </c>
      <c r="M372" s="20" t="s">
        <v>652</v>
      </c>
      <c r="P372" t="s">
        <v>331</v>
      </c>
      <c r="R372" t="s">
        <v>631</v>
      </c>
      <c r="S372">
        <v>290000</v>
      </c>
      <c r="T372" t="s">
        <v>632</v>
      </c>
      <c r="V372" t="s">
        <v>633</v>
      </c>
      <c r="Y372">
        <v>63</v>
      </c>
      <c r="Z372" t="s">
        <v>634</v>
      </c>
      <c r="AB372" s="17">
        <v>1320.2</v>
      </c>
      <c r="AC372">
        <v>0</v>
      </c>
      <c r="AE372" t="s">
        <v>65</v>
      </c>
    </row>
    <row r="373" spans="3:31" x14ac:dyDescent="0.25">
      <c r="C373">
        <v>99281</v>
      </c>
      <c r="G373" t="s">
        <v>67</v>
      </c>
      <c r="I373" t="s">
        <v>67</v>
      </c>
      <c r="M373" s="20" t="s">
        <v>653</v>
      </c>
      <c r="P373" t="s">
        <v>200</v>
      </c>
      <c r="R373" t="s">
        <v>631</v>
      </c>
      <c r="S373">
        <v>290000</v>
      </c>
      <c r="T373" t="s">
        <v>632</v>
      </c>
      <c r="V373" t="s">
        <v>633</v>
      </c>
      <c r="Y373">
        <v>63</v>
      </c>
      <c r="Z373" t="s">
        <v>634</v>
      </c>
      <c r="AB373" s="17">
        <v>23859.119999999999</v>
      </c>
      <c r="AC373">
        <v>0</v>
      </c>
      <c r="AE373" t="s">
        <v>65</v>
      </c>
    </row>
    <row r="374" spans="3:31" x14ac:dyDescent="0.25">
      <c r="C374">
        <v>99282</v>
      </c>
      <c r="G374" t="s">
        <v>67</v>
      </c>
      <c r="I374" t="s">
        <v>67</v>
      </c>
      <c r="M374" s="20" t="s">
        <v>654</v>
      </c>
      <c r="P374" t="s">
        <v>200</v>
      </c>
      <c r="R374" t="s">
        <v>631</v>
      </c>
      <c r="S374">
        <v>290000</v>
      </c>
      <c r="T374" t="s">
        <v>632</v>
      </c>
      <c r="V374" t="s">
        <v>633</v>
      </c>
      <c r="Y374">
        <v>63</v>
      </c>
      <c r="Z374" t="s">
        <v>634</v>
      </c>
      <c r="AB374">
        <v>187.01</v>
      </c>
      <c r="AC374">
        <v>0</v>
      </c>
      <c r="AE374" t="s">
        <v>65</v>
      </c>
    </row>
    <row r="375" spans="3:31" x14ac:dyDescent="0.25">
      <c r="C375">
        <v>99283</v>
      </c>
      <c r="G375" t="s">
        <v>67</v>
      </c>
      <c r="I375" t="s">
        <v>67</v>
      </c>
      <c r="M375" s="20" t="s">
        <v>655</v>
      </c>
      <c r="P375" t="s">
        <v>203</v>
      </c>
      <c r="R375" t="s">
        <v>631</v>
      </c>
      <c r="S375">
        <v>290000</v>
      </c>
      <c r="T375" t="s">
        <v>632</v>
      </c>
      <c r="V375" t="s">
        <v>633</v>
      </c>
      <c r="Y375">
        <v>63</v>
      </c>
      <c r="Z375" t="s">
        <v>634</v>
      </c>
      <c r="AB375">
        <v>42.04</v>
      </c>
      <c r="AC375">
        <v>0</v>
      </c>
      <c r="AE375" t="s">
        <v>65</v>
      </c>
    </row>
    <row r="376" spans="3:31" x14ac:dyDescent="0.25">
      <c r="C376">
        <v>99284</v>
      </c>
      <c r="G376" t="s">
        <v>67</v>
      </c>
      <c r="I376" t="s">
        <v>67</v>
      </c>
      <c r="M376" s="20" t="s">
        <v>656</v>
      </c>
      <c r="P376" t="s">
        <v>290</v>
      </c>
      <c r="R376" t="s">
        <v>631</v>
      </c>
      <c r="S376">
        <v>290000</v>
      </c>
      <c r="T376" t="s">
        <v>632</v>
      </c>
      <c r="V376" t="s">
        <v>633</v>
      </c>
      <c r="Y376">
        <v>63</v>
      </c>
      <c r="Z376" t="s">
        <v>634</v>
      </c>
      <c r="AB376" s="17">
        <v>60680</v>
      </c>
      <c r="AC376">
        <v>0</v>
      </c>
      <c r="AE376" t="s">
        <v>65</v>
      </c>
    </row>
    <row r="377" spans="3:31" x14ac:dyDescent="0.25">
      <c r="C377">
        <v>99285</v>
      </c>
      <c r="G377" t="s">
        <v>67</v>
      </c>
      <c r="I377" t="s">
        <v>67</v>
      </c>
      <c r="M377" s="20" t="s">
        <v>657</v>
      </c>
      <c r="P377" t="s">
        <v>107</v>
      </c>
      <c r="R377" t="s">
        <v>631</v>
      </c>
      <c r="S377">
        <v>290000</v>
      </c>
      <c r="T377" t="s">
        <v>632</v>
      </c>
      <c r="V377" t="s">
        <v>633</v>
      </c>
      <c r="Y377">
        <v>63</v>
      </c>
      <c r="Z377" t="s">
        <v>634</v>
      </c>
      <c r="AB377" s="17">
        <v>36335.21</v>
      </c>
      <c r="AC377">
        <v>0</v>
      </c>
      <c r="AE377" t="s">
        <v>65</v>
      </c>
    </row>
    <row r="378" spans="3:31" x14ac:dyDescent="0.25">
      <c r="C378">
        <v>99286</v>
      </c>
      <c r="G378" t="s">
        <v>67</v>
      </c>
      <c r="I378" t="s">
        <v>67</v>
      </c>
      <c r="M378" s="20" t="s">
        <v>658</v>
      </c>
      <c r="P378" t="s">
        <v>96</v>
      </c>
      <c r="R378" t="s">
        <v>631</v>
      </c>
      <c r="S378">
        <v>290000</v>
      </c>
      <c r="T378" t="s">
        <v>632</v>
      </c>
      <c r="V378" t="s">
        <v>633</v>
      </c>
      <c r="Y378">
        <v>63</v>
      </c>
      <c r="Z378" t="s">
        <v>634</v>
      </c>
      <c r="AB378" s="17">
        <v>26012.03</v>
      </c>
      <c r="AC378">
        <v>0</v>
      </c>
      <c r="AE378" t="s">
        <v>65</v>
      </c>
    </row>
    <row r="379" spans="3:31" x14ac:dyDescent="0.25">
      <c r="C379">
        <v>99287</v>
      </c>
      <c r="G379" t="s">
        <v>67</v>
      </c>
      <c r="I379" t="s">
        <v>67</v>
      </c>
      <c r="M379" s="20" t="s">
        <v>659</v>
      </c>
      <c r="P379" t="s">
        <v>331</v>
      </c>
      <c r="R379" t="s">
        <v>631</v>
      </c>
      <c r="S379">
        <v>290000</v>
      </c>
      <c r="T379" t="s">
        <v>632</v>
      </c>
      <c r="V379" t="s">
        <v>633</v>
      </c>
      <c r="Y379">
        <v>63</v>
      </c>
      <c r="Z379" t="s">
        <v>634</v>
      </c>
      <c r="AB379" s="17">
        <v>144127.70000000001</v>
      </c>
      <c r="AC379">
        <v>0</v>
      </c>
      <c r="AE379" t="s">
        <v>65</v>
      </c>
    </row>
    <row r="380" spans="3:31" x14ac:dyDescent="0.25">
      <c r="C380">
        <v>99288</v>
      </c>
      <c r="G380" t="s">
        <v>67</v>
      </c>
      <c r="I380" t="s">
        <v>67</v>
      </c>
      <c r="M380" s="20" t="s">
        <v>660</v>
      </c>
      <c r="P380" t="s">
        <v>408</v>
      </c>
      <c r="R380" t="s">
        <v>631</v>
      </c>
      <c r="S380">
        <v>290000</v>
      </c>
      <c r="T380" t="s">
        <v>632</v>
      </c>
      <c r="V380" t="s">
        <v>633</v>
      </c>
      <c r="Y380">
        <v>63</v>
      </c>
      <c r="Z380" t="s">
        <v>634</v>
      </c>
      <c r="AB380" s="17">
        <v>1038.08</v>
      </c>
      <c r="AC380">
        <v>0</v>
      </c>
      <c r="AE380" t="s">
        <v>65</v>
      </c>
    </row>
    <row r="381" spans="3:31" x14ac:dyDescent="0.25">
      <c r="C381">
        <v>99289</v>
      </c>
      <c r="G381" t="s">
        <v>67</v>
      </c>
      <c r="I381" t="s">
        <v>67</v>
      </c>
      <c r="M381" s="20" t="s">
        <v>661</v>
      </c>
      <c r="P381" t="s">
        <v>211</v>
      </c>
      <c r="R381" t="s">
        <v>631</v>
      </c>
      <c r="S381">
        <v>290000</v>
      </c>
      <c r="T381" t="s">
        <v>632</v>
      </c>
      <c r="V381" t="s">
        <v>633</v>
      </c>
      <c r="Y381">
        <v>63</v>
      </c>
      <c r="Z381" t="s">
        <v>634</v>
      </c>
      <c r="AB381" s="17">
        <v>51180.08</v>
      </c>
      <c r="AC381">
        <v>0</v>
      </c>
      <c r="AE381" t="s">
        <v>65</v>
      </c>
    </row>
    <row r="382" spans="3:31" x14ac:dyDescent="0.25">
      <c r="C382">
        <v>91003592</v>
      </c>
      <c r="G382" t="s">
        <v>67</v>
      </c>
      <c r="I382" t="s">
        <v>67</v>
      </c>
      <c r="M382" s="20" t="s">
        <v>662</v>
      </c>
      <c r="P382" t="s">
        <v>60</v>
      </c>
      <c r="R382" t="s">
        <v>68</v>
      </c>
      <c r="S382">
        <v>285111</v>
      </c>
      <c r="T382" t="s">
        <v>663</v>
      </c>
      <c r="V382" t="s">
        <v>664</v>
      </c>
      <c r="Y382">
        <v>63</v>
      </c>
      <c r="Z382" t="s">
        <v>634</v>
      </c>
      <c r="AB382">
        <v>336</v>
      </c>
      <c r="AC382">
        <v>0</v>
      </c>
      <c r="AE382" t="s">
        <v>65</v>
      </c>
    </row>
    <row r="383" spans="3:31" x14ac:dyDescent="0.25">
      <c r="C383">
        <v>91003597</v>
      </c>
      <c r="G383" t="s">
        <v>67</v>
      </c>
      <c r="I383" t="s">
        <v>67</v>
      </c>
      <c r="M383" s="20" t="s">
        <v>665</v>
      </c>
      <c r="P383" t="s">
        <v>85</v>
      </c>
      <c r="R383" t="s">
        <v>68</v>
      </c>
      <c r="S383">
        <v>281146</v>
      </c>
      <c r="T383" t="s">
        <v>666</v>
      </c>
      <c r="V383" t="s">
        <v>667</v>
      </c>
      <c r="Y383">
        <v>63</v>
      </c>
      <c r="Z383" t="s">
        <v>634</v>
      </c>
      <c r="AB383">
        <v>212.18</v>
      </c>
      <c r="AC383">
        <v>0</v>
      </c>
      <c r="AE383" t="s">
        <v>65</v>
      </c>
    </row>
    <row r="384" spans="3:31" x14ac:dyDescent="0.25">
      <c r="C384">
        <v>91003605</v>
      </c>
      <c r="G384" t="s">
        <v>67</v>
      </c>
      <c r="I384" t="s">
        <v>67</v>
      </c>
      <c r="M384" s="20" t="s">
        <v>668</v>
      </c>
      <c r="P384" t="s">
        <v>60</v>
      </c>
      <c r="R384" t="s">
        <v>68</v>
      </c>
      <c r="S384">
        <v>284578</v>
      </c>
      <c r="T384" t="s">
        <v>291</v>
      </c>
      <c r="V384" t="s">
        <v>292</v>
      </c>
      <c r="Y384">
        <v>63</v>
      </c>
      <c r="Z384" t="s">
        <v>634</v>
      </c>
      <c r="AB384">
        <v>58</v>
      </c>
      <c r="AC384">
        <v>0</v>
      </c>
      <c r="AE384" t="s">
        <v>65</v>
      </c>
    </row>
    <row r="385" spans="3:31" x14ac:dyDescent="0.25">
      <c r="C385">
        <v>91003606</v>
      </c>
      <c r="G385" t="s">
        <v>67</v>
      </c>
      <c r="I385" t="s">
        <v>67</v>
      </c>
      <c r="M385" s="20" t="s">
        <v>669</v>
      </c>
      <c r="P385" t="s">
        <v>69</v>
      </c>
      <c r="R385" t="s">
        <v>68</v>
      </c>
      <c r="S385">
        <v>284233</v>
      </c>
      <c r="T385" t="s">
        <v>670</v>
      </c>
      <c r="V385" t="s">
        <v>671</v>
      </c>
      <c r="Y385">
        <v>63</v>
      </c>
      <c r="Z385" t="s">
        <v>634</v>
      </c>
      <c r="AB385" s="17">
        <v>3979.84</v>
      </c>
      <c r="AC385">
        <v>0</v>
      </c>
      <c r="AE385" t="s">
        <v>65</v>
      </c>
    </row>
    <row r="386" spans="3:31" x14ac:dyDescent="0.25">
      <c r="C386">
        <v>91003613</v>
      </c>
      <c r="G386" t="s">
        <v>67</v>
      </c>
      <c r="I386" t="s">
        <v>67</v>
      </c>
      <c r="M386" s="20" t="s">
        <v>672</v>
      </c>
      <c r="P386" t="s">
        <v>77</v>
      </c>
      <c r="R386" t="s">
        <v>68</v>
      </c>
      <c r="S386">
        <v>283231</v>
      </c>
      <c r="T386" t="s">
        <v>673</v>
      </c>
      <c r="V386" t="s">
        <v>674</v>
      </c>
      <c r="Y386">
        <v>63</v>
      </c>
      <c r="Z386" t="s">
        <v>634</v>
      </c>
      <c r="AB386" s="17">
        <v>3977.98</v>
      </c>
      <c r="AC386">
        <v>0</v>
      </c>
      <c r="AE386" t="s">
        <v>65</v>
      </c>
    </row>
    <row r="387" spans="3:31" x14ac:dyDescent="0.25">
      <c r="C387">
        <v>91003615</v>
      </c>
      <c r="G387" t="s">
        <v>67</v>
      </c>
      <c r="I387" t="s">
        <v>67</v>
      </c>
      <c r="M387" s="20">
        <v>9800</v>
      </c>
      <c r="P387" t="s">
        <v>111</v>
      </c>
      <c r="R387" t="s">
        <v>68</v>
      </c>
      <c r="S387">
        <v>284549</v>
      </c>
      <c r="T387" t="s">
        <v>675</v>
      </c>
      <c r="V387" t="s">
        <v>676</v>
      </c>
      <c r="Y387">
        <v>63</v>
      </c>
      <c r="Z387" t="s">
        <v>634</v>
      </c>
      <c r="AB387" s="17">
        <v>2982.44</v>
      </c>
      <c r="AC387">
        <v>0</v>
      </c>
      <c r="AE387" t="s">
        <v>65</v>
      </c>
    </row>
    <row r="388" spans="3:31" x14ac:dyDescent="0.25">
      <c r="C388">
        <v>91003616</v>
      </c>
      <c r="G388" t="s">
        <v>67</v>
      </c>
      <c r="I388" t="s">
        <v>67</v>
      </c>
      <c r="M388" s="20" t="s">
        <v>677</v>
      </c>
      <c r="P388" t="s">
        <v>111</v>
      </c>
      <c r="R388" t="s">
        <v>68</v>
      </c>
      <c r="S388">
        <v>284233</v>
      </c>
      <c r="T388" t="s">
        <v>670</v>
      </c>
      <c r="V388" t="s">
        <v>671</v>
      </c>
      <c r="Y388">
        <v>63</v>
      </c>
      <c r="Z388" t="s">
        <v>634</v>
      </c>
      <c r="AB388" s="17">
        <v>6566.73</v>
      </c>
      <c r="AC388">
        <v>0</v>
      </c>
      <c r="AE388" t="s">
        <v>65</v>
      </c>
    </row>
    <row r="389" spans="3:31" x14ac:dyDescent="0.25">
      <c r="C389">
        <v>91003622</v>
      </c>
      <c r="G389" t="s">
        <v>67</v>
      </c>
      <c r="I389" t="s">
        <v>67</v>
      </c>
      <c r="M389" s="20" t="s">
        <v>678</v>
      </c>
      <c r="P389" t="s">
        <v>107</v>
      </c>
      <c r="R389" t="s">
        <v>68</v>
      </c>
      <c r="S389">
        <v>283231</v>
      </c>
      <c r="T389" t="s">
        <v>673</v>
      </c>
      <c r="V389" t="s">
        <v>674</v>
      </c>
      <c r="Y389">
        <v>63</v>
      </c>
      <c r="Z389" t="s">
        <v>634</v>
      </c>
      <c r="AB389" s="17">
        <v>3636.8</v>
      </c>
      <c r="AC389">
        <v>0</v>
      </c>
      <c r="AE389" t="s">
        <v>65</v>
      </c>
    </row>
    <row r="390" spans="3:31" x14ac:dyDescent="0.25">
      <c r="C390">
        <v>91003623</v>
      </c>
      <c r="G390" t="s">
        <v>67</v>
      </c>
      <c r="I390" t="s">
        <v>67</v>
      </c>
      <c r="M390" s="20">
        <v>238</v>
      </c>
      <c r="P390" t="s">
        <v>72</v>
      </c>
      <c r="R390" t="s">
        <v>68</v>
      </c>
      <c r="S390">
        <v>283535</v>
      </c>
      <c r="T390" t="s">
        <v>679</v>
      </c>
      <c r="V390" t="s">
        <v>680</v>
      </c>
      <c r="Y390">
        <v>63</v>
      </c>
      <c r="Z390" t="s">
        <v>634</v>
      </c>
      <c r="AB390">
        <v>600</v>
      </c>
      <c r="AC390">
        <v>0</v>
      </c>
      <c r="AE390" t="s">
        <v>65</v>
      </c>
    </row>
    <row r="391" spans="3:31" x14ac:dyDescent="0.25">
      <c r="C391">
        <v>91003627</v>
      </c>
      <c r="G391" t="s">
        <v>67</v>
      </c>
      <c r="I391" t="s">
        <v>67</v>
      </c>
      <c r="M391" s="20">
        <v>2462005580</v>
      </c>
      <c r="P391" t="s">
        <v>203</v>
      </c>
      <c r="R391" t="s">
        <v>68</v>
      </c>
      <c r="S391">
        <v>284748</v>
      </c>
      <c r="T391" t="s">
        <v>681</v>
      </c>
      <c r="V391" t="s">
        <v>682</v>
      </c>
      <c r="Y391">
        <v>63</v>
      </c>
      <c r="Z391" t="s">
        <v>634</v>
      </c>
      <c r="AB391" s="17">
        <v>8780</v>
      </c>
      <c r="AC391">
        <v>0</v>
      </c>
      <c r="AE391" t="s">
        <v>65</v>
      </c>
    </row>
    <row r="392" spans="3:31" x14ac:dyDescent="0.25">
      <c r="C392">
        <v>91003630</v>
      </c>
      <c r="G392" t="s">
        <v>67</v>
      </c>
      <c r="I392" t="s">
        <v>67</v>
      </c>
      <c r="M392" s="20">
        <v>2307</v>
      </c>
      <c r="P392" t="s">
        <v>200</v>
      </c>
      <c r="R392" t="s">
        <v>68</v>
      </c>
      <c r="S392">
        <v>283115</v>
      </c>
      <c r="T392" t="s">
        <v>264</v>
      </c>
      <c r="V392" t="s">
        <v>265</v>
      </c>
      <c r="Y392">
        <v>63</v>
      </c>
      <c r="Z392" t="s">
        <v>634</v>
      </c>
      <c r="AB392" s="17">
        <v>7076</v>
      </c>
      <c r="AC392">
        <v>0</v>
      </c>
      <c r="AE392" t="s">
        <v>65</v>
      </c>
    </row>
    <row r="393" spans="3:31" x14ac:dyDescent="0.25">
      <c r="C393">
        <v>91003631</v>
      </c>
      <c r="G393" t="s">
        <v>67</v>
      </c>
      <c r="I393" t="s">
        <v>67</v>
      </c>
      <c r="M393" s="20" t="s">
        <v>683</v>
      </c>
      <c r="P393" t="s">
        <v>107</v>
      </c>
      <c r="R393" t="s">
        <v>68</v>
      </c>
      <c r="S393">
        <v>284233</v>
      </c>
      <c r="T393" t="s">
        <v>670</v>
      </c>
      <c r="V393" t="s">
        <v>671</v>
      </c>
      <c r="Y393">
        <v>63</v>
      </c>
      <c r="Z393" t="s">
        <v>634</v>
      </c>
      <c r="AB393" s="17">
        <v>6142.61</v>
      </c>
      <c r="AC393">
        <v>0</v>
      </c>
      <c r="AE393" t="s">
        <v>65</v>
      </c>
    </row>
    <row r="394" spans="3:31" x14ac:dyDescent="0.25">
      <c r="C394">
        <v>91003634</v>
      </c>
      <c r="G394" t="s">
        <v>67</v>
      </c>
      <c r="I394" t="s">
        <v>67</v>
      </c>
      <c r="M394" s="20" t="s">
        <v>684</v>
      </c>
      <c r="P394" t="s">
        <v>203</v>
      </c>
      <c r="R394" t="s">
        <v>68</v>
      </c>
      <c r="S394">
        <v>282385</v>
      </c>
      <c r="T394" t="s">
        <v>685</v>
      </c>
      <c r="V394" t="s">
        <v>686</v>
      </c>
      <c r="Y394">
        <v>63</v>
      </c>
      <c r="Z394" t="s">
        <v>634</v>
      </c>
      <c r="AB394" s="17">
        <v>16152.6</v>
      </c>
      <c r="AC394">
        <v>0</v>
      </c>
      <c r="AE394" t="s">
        <v>65</v>
      </c>
    </row>
    <row r="395" spans="3:31" x14ac:dyDescent="0.25">
      <c r="C395">
        <v>91003635</v>
      </c>
      <c r="G395" t="s">
        <v>67</v>
      </c>
      <c r="I395" t="s">
        <v>67</v>
      </c>
      <c r="M395" s="20" t="s">
        <v>687</v>
      </c>
      <c r="P395" t="s">
        <v>203</v>
      </c>
      <c r="R395" t="s">
        <v>68</v>
      </c>
      <c r="S395">
        <v>282456</v>
      </c>
      <c r="T395" t="s">
        <v>688</v>
      </c>
      <c r="V395" t="s">
        <v>689</v>
      </c>
      <c r="Y395">
        <v>63</v>
      </c>
      <c r="Z395" t="s">
        <v>634</v>
      </c>
      <c r="AB395" s="17">
        <v>1318.2</v>
      </c>
      <c r="AC395">
        <v>0</v>
      </c>
      <c r="AE395" t="s">
        <v>65</v>
      </c>
    </row>
    <row r="396" spans="3:31" x14ac:dyDescent="0.25">
      <c r="C396">
        <v>91003636</v>
      </c>
      <c r="G396" t="s">
        <v>67</v>
      </c>
      <c r="I396" t="s">
        <v>67</v>
      </c>
      <c r="M396" s="20" t="s">
        <v>690</v>
      </c>
      <c r="P396" t="s">
        <v>203</v>
      </c>
      <c r="R396" t="s">
        <v>68</v>
      </c>
      <c r="S396">
        <v>282456</v>
      </c>
      <c r="T396" t="s">
        <v>688</v>
      </c>
      <c r="V396" t="s">
        <v>689</v>
      </c>
      <c r="Y396">
        <v>63</v>
      </c>
      <c r="Z396" t="s">
        <v>634</v>
      </c>
      <c r="AB396" s="17">
        <v>1800</v>
      </c>
      <c r="AC396">
        <v>0</v>
      </c>
      <c r="AE396" t="s">
        <v>65</v>
      </c>
    </row>
    <row r="397" spans="3:31" x14ac:dyDescent="0.25">
      <c r="C397">
        <v>91003638</v>
      </c>
      <c r="G397" t="s">
        <v>67</v>
      </c>
      <c r="I397" t="s">
        <v>67</v>
      </c>
      <c r="M397" s="20">
        <v>2290</v>
      </c>
      <c r="P397" t="s">
        <v>203</v>
      </c>
      <c r="R397" t="s">
        <v>68</v>
      </c>
      <c r="S397">
        <v>283115</v>
      </c>
      <c r="T397" t="s">
        <v>264</v>
      </c>
      <c r="V397" t="s">
        <v>265</v>
      </c>
      <c r="Y397">
        <v>63</v>
      </c>
      <c r="Z397" t="s">
        <v>634</v>
      </c>
      <c r="AB397" s="17">
        <v>3000</v>
      </c>
      <c r="AC397">
        <v>0</v>
      </c>
      <c r="AE397" t="s">
        <v>65</v>
      </c>
    </row>
    <row r="398" spans="3:31" x14ac:dyDescent="0.25">
      <c r="C398">
        <v>91003639</v>
      </c>
      <c r="G398" t="s">
        <v>67</v>
      </c>
      <c r="I398" t="s">
        <v>67</v>
      </c>
      <c r="M398" s="20">
        <v>2288</v>
      </c>
      <c r="P398" t="s">
        <v>203</v>
      </c>
      <c r="R398" t="s">
        <v>68</v>
      </c>
      <c r="S398">
        <v>283115</v>
      </c>
      <c r="T398" t="s">
        <v>264</v>
      </c>
      <c r="V398" t="s">
        <v>265</v>
      </c>
      <c r="Y398">
        <v>63</v>
      </c>
      <c r="Z398" t="s">
        <v>634</v>
      </c>
      <c r="AB398" s="17">
        <v>5000</v>
      </c>
      <c r="AC398">
        <v>0</v>
      </c>
      <c r="AE398" t="s">
        <v>65</v>
      </c>
    </row>
    <row r="399" spans="3:31" x14ac:dyDescent="0.25">
      <c r="C399">
        <v>91003640</v>
      </c>
      <c r="G399" t="s">
        <v>67</v>
      </c>
      <c r="I399" t="s">
        <v>67</v>
      </c>
      <c r="M399" s="20">
        <v>2316</v>
      </c>
      <c r="P399" t="s">
        <v>107</v>
      </c>
      <c r="R399" t="s">
        <v>68</v>
      </c>
      <c r="S399">
        <v>283115</v>
      </c>
      <c r="T399" t="s">
        <v>264</v>
      </c>
      <c r="V399" t="s">
        <v>265</v>
      </c>
      <c r="Y399">
        <v>63</v>
      </c>
      <c r="Z399" t="s">
        <v>634</v>
      </c>
      <c r="AB399" s="17">
        <v>3833.01</v>
      </c>
      <c r="AC399">
        <v>0</v>
      </c>
      <c r="AE399" t="s">
        <v>65</v>
      </c>
    </row>
    <row r="400" spans="3:31" x14ac:dyDescent="0.25">
      <c r="C400">
        <v>91003641</v>
      </c>
      <c r="G400" t="s">
        <v>67</v>
      </c>
      <c r="I400" t="s">
        <v>67</v>
      </c>
      <c r="M400" s="20">
        <v>2327</v>
      </c>
      <c r="P400" t="s">
        <v>107</v>
      </c>
      <c r="R400" t="s">
        <v>68</v>
      </c>
      <c r="S400">
        <v>283115</v>
      </c>
      <c r="T400" t="s">
        <v>264</v>
      </c>
      <c r="V400" t="s">
        <v>265</v>
      </c>
      <c r="Y400">
        <v>63</v>
      </c>
      <c r="Z400" t="s">
        <v>634</v>
      </c>
      <c r="AB400" s="17">
        <v>4855</v>
      </c>
      <c r="AC400">
        <v>0</v>
      </c>
      <c r="AE400" t="s">
        <v>65</v>
      </c>
    </row>
    <row r="401" spans="3:31" x14ac:dyDescent="0.25">
      <c r="C401">
        <v>91003642</v>
      </c>
      <c r="G401" t="s">
        <v>67</v>
      </c>
      <c r="I401" t="s">
        <v>67</v>
      </c>
      <c r="M401" s="20">
        <v>2295</v>
      </c>
      <c r="P401" t="s">
        <v>211</v>
      </c>
      <c r="R401" t="s">
        <v>68</v>
      </c>
      <c r="S401">
        <v>283115</v>
      </c>
      <c r="T401" t="s">
        <v>264</v>
      </c>
      <c r="V401" t="s">
        <v>265</v>
      </c>
      <c r="Y401">
        <v>63</v>
      </c>
      <c r="Z401" t="s">
        <v>634</v>
      </c>
      <c r="AB401" s="17">
        <v>2913.28</v>
      </c>
      <c r="AC401">
        <v>0</v>
      </c>
      <c r="AE401" t="s">
        <v>65</v>
      </c>
    </row>
    <row r="402" spans="3:31" x14ac:dyDescent="0.25">
      <c r="C402">
        <v>91003643</v>
      </c>
      <c r="G402" t="s">
        <v>67</v>
      </c>
      <c r="I402" t="s">
        <v>67</v>
      </c>
      <c r="M402" s="20">
        <v>2285</v>
      </c>
      <c r="P402" t="s">
        <v>203</v>
      </c>
      <c r="R402" t="s">
        <v>68</v>
      </c>
      <c r="S402">
        <v>283115</v>
      </c>
      <c r="T402" t="s">
        <v>264</v>
      </c>
      <c r="V402" t="s">
        <v>265</v>
      </c>
      <c r="Y402">
        <v>63</v>
      </c>
      <c r="Z402" t="s">
        <v>634</v>
      </c>
      <c r="AB402" s="17">
        <v>7198.45</v>
      </c>
      <c r="AC402">
        <v>0</v>
      </c>
      <c r="AE402" t="s">
        <v>65</v>
      </c>
    </row>
    <row r="403" spans="3:31" x14ac:dyDescent="0.25">
      <c r="C403">
        <v>91003644</v>
      </c>
      <c r="G403" t="s">
        <v>67</v>
      </c>
      <c r="I403" t="s">
        <v>67</v>
      </c>
      <c r="M403" s="20" t="s">
        <v>691</v>
      </c>
      <c r="P403" t="s">
        <v>107</v>
      </c>
      <c r="R403" t="s">
        <v>68</v>
      </c>
      <c r="S403">
        <v>282456</v>
      </c>
      <c r="T403" t="s">
        <v>688</v>
      </c>
      <c r="V403" t="s">
        <v>689</v>
      </c>
      <c r="Y403">
        <v>63</v>
      </c>
      <c r="Z403" t="s">
        <v>634</v>
      </c>
      <c r="AB403" s="17">
        <v>5113.1400000000003</v>
      </c>
      <c r="AC403">
        <v>0</v>
      </c>
      <c r="AE403" t="s">
        <v>65</v>
      </c>
    </row>
    <row r="404" spans="3:31" x14ac:dyDescent="0.25">
      <c r="C404">
        <v>91003647</v>
      </c>
      <c r="G404" t="s">
        <v>67</v>
      </c>
      <c r="I404" t="s">
        <v>67</v>
      </c>
      <c r="M404" s="20">
        <v>1593</v>
      </c>
      <c r="P404" t="s">
        <v>203</v>
      </c>
      <c r="R404" t="s">
        <v>68</v>
      </c>
      <c r="S404">
        <v>284114</v>
      </c>
      <c r="T404" t="s">
        <v>692</v>
      </c>
      <c r="V404" t="s">
        <v>693</v>
      </c>
      <c r="Y404">
        <v>63</v>
      </c>
      <c r="Z404" t="s">
        <v>634</v>
      </c>
      <c r="AB404" s="17">
        <v>3796.92</v>
      </c>
      <c r="AC404">
        <v>0</v>
      </c>
      <c r="AE404" t="s">
        <v>65</v>
      </c>
    </row>
    <row r="405" spans="3:31" x14ac:dyDescent="0.25">
      <c r="C405">
        <v>91003662</v>
      </c>
      <c r="G405" t="s">
        <v>67</v>
      </c>
      <c r="I405" t="s">
        <v>67</v>
      </c>
      <c r="M405" s="20">
        <v>261</v>
      </c>
      <c r="P405" t="s">
        <v>85</v>
      </c>
      <c r="R405" t="s">
        <v>68</v>
      </c>
      <c r="S405">
        <v>286053</v>
      </c>
      <c r="T405" t="s">
        <v>694</v>
      </c>
      <c r="V405" t="s">
        <v>695</v>
      </c>
      <c r="Y405">
        <v>63</v>
      </c>
      <c r="Z405" t="s">
        <v>634</v>
      </c>
      <c r="AB405" s="17">
        <v>2200</v>
      </c>
      <c r="AC405">
        <v>0</v>
      </c>
      <c r="AE405" t="s">
        <v>65</v>
      </c>
    </row>
    <row r="406" spans="3:31" x14ac:dyDescent="0.25">
      <c r="C406">
        <v>91003663</v>
      </c>
      <c r="G406" t="s">
        <v>67</v>
      </c>
      <c r="I406" t="s">
        <v>67</v>
      </c>
      <c r="M406" s="20">
        <v>263</v>
      </c>
      <c r="P406" t="s">
        <v>85</v>
      </c>
      <c r="R406" t="s">
        <v>68</v>
      </c>
      <c r="S406">
        <v>286053</v>
      </c>
      <c r="T406" t="s">
        <v>694</v>
      </c>
      <c r="V406" t="s">
        <v>695</v>
      </c>
      <c r="Y406">
        <v>63</v>
      </c>
      <c r="Z406" t="s">
        <v>634</v>
      </c>
      <c r="AB406" s="17">
        <v>2580</v>
      </c>
      <c r="AC406">
        <v>0</v>
      </c>
      <c r="AE406" t="s">
        <v>65</v>
      </c>
    </row>
    <row r="407" spans="3:31" x14ac:dyDescent="0.25">
      <c r="C407">
        <v>91003671</v>
      </c>
      <c r="G407" t="s">
        <v>67</v>
      </c>
      <c r="I407" t="s">
        <v>67</v>
      </c>
      <c r="M407" s="20">
        <v>1227</v>
      </c>
      <c r="P407" t="s">
        <v>232</v>
      </c>
      <c r="R407" t="s">
        <v>68</v>
      </c>
      <c r="S407">
        <v>282965</v>
      </c>
      <c r="T407" t="s">
        <v>696</v>
      </c>
      <c r="V407" t="s">
        <v>697</v>
      </c>
      <c r="Y407">
        <v>63</v>
      </c>
      <c r="Z407" t="s">
        <v>634</v>
      </c>
      <c r="AB407" s="17">
        <v>6788.84</v>
      </c>
      <c r="AC407">
        <v>0</v>
      </c>
      <c r="AE407" t="s">
        <v>65</v>
      </c>
    </row>
    <row r="408" spans="3:31" x14ac:dyDescent="0.25">
      <c r="C408">
        <v>91003673</v>
      </c>
      <c r="G408" t="s">
        <v>67</v>
      </c>
      <c r="I408" t="s">
        <v>67</v>
      </c>
      <c r="M408" s="20">
        <v>240000845</v>
      </c>
      <c r="P408" t="s">
        <v>85</v>
      </c>
      <c r="R408" t="s">
        <v>68</v>
      </c>
      <c r="S408">
        <v>284652</v>
      </c>
      <c r="T408" t="s">
        <v>698</v>
      </c>
      <c r="V408" t="s">
        <v>699</v>
      </c>
      <c r="Y408">
        <v>63</v>
      </c>
      <c r="Z408" t="s">
        <v>634</v>
      </c>
      <c r="AB408">
        <v>210</v>
      </c>
      <c r="AC408">
        <v>0</v>
      </c>
      <c r="AE408" t="s">
        <v>65</v>
      </c>
    </row>
    <row r="409" spans="3:31" x14ac:dyDescent="0.25">
      <c r="C409">
        <v>91003676</v>
      </c>
      <c r="G409" t="s">
        <v>67</v>
      </c>
      <c r="I409" t="s">
        <v>67</v>
      </c>
      <c r="M409" s="20">
        <v>270</v>
      </c>
      <c r="P409" t="s">
        <v>700</v>
      </c>
      <c r="R409" t="s">
        <v>68</v>
      </c>
      <c r="S409">
        <v>286053</v>
      </c>
      <c r="T409" t="s">
        <v>694</v>
      </c>
      <c r="V409" t="s">
        <v>695</v>
      </c>
      <c r="Y409">
        <v>63</v>
      </c>
      <c r="Z409" t="s">
        <v>634</v>
      </c>
      <c r="AB409" s="17">
        <v>1180</v>
      </c>
      <c r="AC409">
        <v>0</v>
      </c>
      <c r="AE409" t="s">
        <v>65</v>
      </c>
    </row>
    <row r="410" spans="3:31" x14ac:dyDescent="0.25">
      <c r="C410">
        <v>91003681</v>
      </c>
      <c r="G410" t="s">
        <v>67</v>
      </c>
      <c r="I410" t="s">
        <v>67</v>
      </c>
      <c r="M410" s="20">
        <v>202410708528</v>
      </c>
      <c r="P410" t="s">
        <v>130</v>
      </c>
      <c r="R410" t="s">
        <v>68</v>
      </c>
      <c r="S410">
        <v>282020</v>
      </c>
      <c r="T410" t="s">
        <v>599</v>
      </c>
      <c r="V410" t="s">
        <v>600</v>
      </c>
      <c r="Y410">
        <v>63</v>
      </c>
      <c r="Z410" t="s">
        <v>634</v>
      </c>
      <c r="AB410">
        <v>521.27</v>
      </c>
      <c r="AC410">
        <v>0</v>
      </c>
      <c r="AE410" t="s">
        <v>65</v>
      </c>
    </row>
    <row r="411" spans="3:31" x14ac:dyDescent="0.25">
      <c r="C411">
        <v>91003682</v>
      </c>
      <c r="G411" t="s">
        <v>67</v>
      </c>
      <c r="I411" t="s">
        <v>67</v>
      </c>
      <c r="M411" s="20">
        <v>240000914</v>
      </c>
      <c r="P411" t="s">
        <v>85</v>
      </c>
      <c r="R411" t="s">
        <v>68</v>
      </c>
      <c r="S411">
        <v>284652</v>
      </c>
      <c r="T411" t="s">
        <v>698</v>
      </c>
      <c r="V411" t="s">
        <v>699</v>
      </c>
      <c r="Y411">
        <v>63</v>
      </c>
      <c r="Z411" t="s">
        <v>634</v>
      </c>
      <c r="AB411" s="17">
        <v>2309</v>
      </c>
      <c r="AC411">
        <v>0</v>
      </c>
      <c r="AE411" t="s">
        <v>65</v>
      </c>
    </row>
    <row r="412" spans="3:31" x14ac:dyDescent="0.25">
      <c r="C412">
        <v>91003689</v>
      </c>
      <c r="G412" t="s">
        <v>67</v>
      </c>
      <c r="I412" t="s">
        <v>67</v>
      </c>
      <c r="M412" s="20">
        <v>240000913</v>
      </c>
      <c r="P412" t="s">
        <v>85</v>
      </c>
      <c r="R412" t="s">
        <v>68</v>
      </c>
      <c r="S412">
        <v>284652</v>
      </c>
      <c r="T412" t="s">
        <v>698</v>
      </c>
      <c r="V412" t="s">
        <v>699</v>
      </c>
      <c r="Y412">
        <v>63</v>
      </c>
      <c r="Z412" t="s">
        <v>634</v>
      </c>
      <c r="AB412" s="17">
        <v>17500</v>
      </c>
      <c r="AC412">
        <v>0</v>
      </c>
      <c r="AE412" t="s">
        <v>65</v>
      </c>
    </row>
    <row r="413" spans="3:31" x14ac:dyDescent="0.25">
      <c r="C413">
        <v>91003699</v>
      </c>
      <c r="G413" t="s">
        <v>67</v>
      </c>
      <c r="I413" t="s">
        <v>67</v>
      </c>
      <c r="M413" s="20">
        <v>240000960</v>
      </c>
      <c r="P413" t="s">
        <v>77</v>
      </c>
      <c r="R413" t="s">
        <v>68</v>
      </c>
      <c r="S413">
        <v>284652</v>
      </c>
      <c r="T413" t="s">
        <v>698</v>
      </c>
      <c r="V413" t="s">
        <v>699</v>
      </c>
      <c r="Y413">
        <v>63</v>
      </c>
      <c r="Z413" t="s">
        <v>634</v>
      </c>
      <c r="AB413">
        <v>50</v>
      </c>
      <c r="AC413">
        <v>0</v>
      </c>
      <c r="AE413" t="s">
        <v>65</v>
      </c>
    </row>
    <row r="414" spans="3:31" x14ac:dyDescent="0.25">
      <c r="C414">
        <v>91003705</v>
      </c>
      <c r="G414" t="s">
        <v>67</v>
      </c>
      <c r="I414" t="s">
        <v>67</v>
      </c>
      <c r="M414" s="20">
        <v>282</v>
      </c>
      <c r="P414" t="s">
        <v>77</v>
      </c>
      <c r="R414" t="s">
        <v>68</v>
      </c>
      <c r="S414">
        <v>286053</v>
      </c>
      <c r="T414" t="s">
        <v>694</v>
      </c>
      <c r="V414" t="s">
        <v>695</v>
      </c>
      <c r="Y414">
        <v>63</v>
      </c>
      <c r="Z414" t="s">
        <v>634</v>
      </c>
      <c r="AB414" s="17">
        <v>1730</v>
      </c>
      <c r="AC414">
        <v>0</v>
      </c>
      <c r="AE414" t="s">
        <v>65</v>
      </c>
    </row>
    <row r="415" spans="3:31" x14ac:dyDescent="0.25">
      <c r="C415">
        <v>91003708</v>
      </c>
      <c r="G415" t="s">
        <v>67</v>
      </c>
      <c r="I415" t="s">
        <v>67</v>
      </c>
      <c r="M415" s="20">
        <v>240001011</v>
      </c>
      <c r="P415" t="s">
        <v>77</v>
      </c>
      <c r="R415" t="s">
        <v>68</v>
      </c>
      <c r="S415">
        <v>284652</v>
      </c>
      <c r="T415" t="s">
        <v>698</v>
      </c>
      <c r="V415" t="s">
        <v>699</v>
      </c>
      <c r="Y415">
        <v>63</v>
      </c>
      <c r="Z415" t="s">
        <v>634</v>
      </c>
      <c r="AB415" s="17">
        <v>17500</v>
      </c>
      <c r="AC415">
        <v>0</v>
      </c>
      <c r="AE415" t="s">
        <v>65</v>
      </c>
    </row>
    <row r="416" spans="3:31" x14ac:dyDescent="0.25">
      <c r="C416">
        <v>91003709</v>
      </c>
      <c r="G416" t="s">
        <v>67</v>
      </c>
      <c r="I416" t="s">
        <v>67</v>
      </c>
      <c r="M416" s="20">
        <v>240001012</v>
      </c>
      <c r="P416" t="s">
        <v>77</v>
      </c>
      <c r="R416" t="s">
        <v>68</v>
      </c>
      <c r="S416">
        <v>284652</v>
      </c>
      <c r="T416" t="s">
        <v>698</v>
      </c>
      <c r="V416" t="s">
        <v>699</v>
      </c>
      <c r="Y416">
        <v>63</v>
      </c>
      <c r="Z416" t="s">
        <v>634</v>
      </c>
      <c r="AB416">
        <v>806.5</v>
      </c>
      <c r="AC416">
        <v>0</v>
      </c>
      <c r="AE416" t="s">
        <v>65</v>
      </c>
    </row>
    <row r="417" spans="3:31" x14ac:dyDescent="0.25">
      <c r="C417">
        <v>91003713</v>
      </c>
      <c r="G417" t="s">
        <v>67</v>
      </c>
      <c r="I417" t="s">
        <v>67</v>
      </c>
      <c r="M417" s="20">
        <v>283</v>
      </c>
      <c r="P417" t="s">
        <v>77</v>
      </c>
      <c r="R417" t="s">
        <v>68</v>
      </c>
      <c r="S417">
        <v>286053</v>
      </c>
      <c r="T417" t="s">
        <v>694</v>
      </c>
      <c r="V417" t="s">
        <v>695</v>
      </c>
      <c r="Y417">
        <v>63</v>
      </c>
      <c r="Z417" t="s">
        <v>634</v>
      </c>
      <c r="AB417" s="17">
        <v>1880</v>
      </c>
      <c r="AC417">
        <v>0</v>
      </c>
      <c r="AE417" t="s">
        <v>65</v>
      </c>
    </row>
    <row r="418" spans="3:31" x14ac:dyDescent="0.25">
      <c r="C418">
        <v>91003730</v>
      </c>
      <c r="G418" t="s">
        <v>67</v>
      </c>
      <c r="I418" t="s">
        <v>67</v>
      </c>
      <c r="M418" s="20" t="s">
        <v>701</v>
      </c>
      <c r="P418" t="s">
        <v>211</v>
      </c>
      <c r="R418" t="s">
        <v>68</v>
      </c>
      <c r="S418">
        <v>284578</v>
      </c>
      <c r="T418" t="s">
        <v>291</v>
      </c>
      <c r="V418" t="s">
        <v>292</v>
      </c>
      <c r="Y418">
        <v>63</v>
      </c>
      <c r="Z418" t="s">
        <v>634</v>
      </c>
      <c r="AB418">
        <v>364</v>
      </c>
      <c r="AC418">
        <v>0</v>
      </c>
      <c r="AE418" t="s">
        <v>65</v>
      </c>
    </row>
    <row r="419" spans="3:31" x14ac:dyDescent="0.25">
      <c r="C419">
        <v>91003731</v>
      </c>
      <c r="G419" t="s">
        <v>67</v>
      </c>
      <c r="I419" t="s">
        <v>67</v>
      </c>
      <c r="M419" s="20" t="s">
        <v>702</v>
      </c>
      <c r="P419" t="s">
        <v>211</v>
      </c>
      <c r="R419" t="s">
        <v>68</v>
      </c>
      <c r="S419">
        <v>284578</v>
      </c>
      <c r="T419" t="s">
        <v>291</v>
      </c>
      <c r="V419" t="s">
        <v>292</v>
      </c>
      <c r="Y419">
        <v>63</v>
      </c>
      <c r="Z419" t="s">
        <v>634</v>
      </c>
      <c r="AB419" s="17">
        <v>17624.900000000001</v>
      </c>
      <c r="AC419">
        <v>0</v>
      </c>
      <c r="AE419" t="s">
        <v>65</v>
      </c>
    </row>
    <row r="420" spans="3:31" x14ac:dyDescent="0.25">
      <c r="C420">
        <v>91003732</v>
      </c>
      <c r="G420" t="s">
        <v>67</v>
      </c>
      <c r="I420" t="s">
        <v>67</v>
      </c>
      <c r="M420" s="20" t="s">
        <v>703</v>
      </c>
      <c r="P420" t="s">
        <v>107</v>
      </c>
      <c r="R420" t="s">
        <v>68</v>
      </c>
      <c r="S420">
        <v>284578</v>
      </c>
      <c r="T420" t="s">
        <v>291</v>
      </c>
      <c r="V420" t="s">
        <v>292</v>
      </c>
      <c r="Y420">
        <v>63</v>
      </c>
      <c r="Z420" t="s">
        <v>634</v>
      </c>
      <c r="AB420" s="17">
        <v>10613.74</v>
      </c>
      <c r="AC420">
        <v>0</v>
      </c>
      <c r="AE420" t="s">
        <v>65</v>
      </c>
    </row>
    <row r="421" spans="3:31" x14ac:dyDescent="0.25">
      <c r="C421">
        <v>91003733</v>
      </c>
      <c r="G421" t="s">
        <v>67</v>
      </c>
      <c r="I421" t="s">
        <v>67</v>
      </c>
      <c r="M421" s="20" t="s">
        <v>704</v>
      </c>
      <c r="P421" t="s">
        <v>107</v>
      </c>
      <c r="R421" t="s">
        <v>68</v>
      </c>
      <c r="S421">
        <v>284578</v>
      </c>
      <c r="T421" t="s">
        <v>291</v>
      </c>
      <c r="V421" t="s">
        <v>292</v>
      </c>
      <c r="Y421">
        <v>63</v>
      </c>
      <c r="Z421" t="s">
        <v>634</v>
      </c>
      <c r="AB421">
        <v>595.5</v>
      </c>
      <c r="AC421">
        <v>0</v>
      </c>
      <c r="AE421" t="s">
        <v>65</v>
      </c>
    </row>
    <row r="422" spans="3:31" x14ac:dyDescent="0.25">
      <c r="C422">
        <v>91003734</v>
      </c>
      <c r="G422" t="s">
        <v>67</v>
      </c>
      <c r="I422" t="s">
        <v>67</v>
      </c>
      <c r="M422" s="20" t="s">
        <v>705</v>
      </c>
      <c r="P422" t="s">
        <v>107</v>
      </c>
      <c r="R422" t="s">
        <v>68</v>
      </c>
      <c r="S422">
        <v>284578</v>
      </c>
      <c r="T422" t="s">
        <v>291</v>
      </c>
      <c r="V422" t="s">
        <v>292</v>
      </c>
      <c r="Y422">
        <v>63</v>
      </c>
      <c r="Z422" t="s">
        <v>634</v>
      </c>
      <c r="AB422">
        <v>34.5</v>
      </c>
      <c r="AC422">
        <v>0</v>
      </c>
      <c r="AE422" t="s">
        <v>65</v>
      </c>
    </row>
    <row r="423" spans="3:31" x14ac:dyDescent="0.25">
      <c r="C423">
        <v>91003735</v>
      </c>
      <c r="G423" t="s">
        <v>67</v>
      </c>
      <c r="I423" t="s">
        <v>67</v>
      </c>
      <c r="M423" s="20" t="s">
        <v>706</v>
      </c>
      <c r="P423" t="s">
        <v>107</v>
      </c>
      <c r="R423" t="s">
        <v>68</v>
      </c>
      <c r="S423">
        <v>284578</v>
      </c>
      <c r="T423" t="s">
        <v>291</v>
      </c>
      <c r="V423" t="s">
        <v>292</v>
      </c>
      <c r="Y423">
        <v>63</v>
      </c>
      <c r="Z423" t="s">
        <v>634</v>
      </c>
      <c r="AB423" s="17">
        <v>2805.99</v>
      </c>
      <c r="AC423">
        <v>0</v>
      </c>
      <c r="AE423" t="s">
        <v>65</v>
      </c>
    </row>
    <row r="424" spans="3:31" x14ac:dyDescent="0.25">
      <c r="C424">
        <v>91003736</v>
      </c>
      <c r="G424" t="s">
        <v>67</v>
      </c>
      <c r="I424" t="s">
        <v>67</v>
      </c>
      <c r="M424" s="20" t="s">
        <v>707</v>
      </c>
      <c r="P424" t="s">
        <v>200</v>
      </c>
      <c r="R424" t="s">
        <v>68</v>
      </c>
      <c r="S424">
        <v>284578</v>
      </c>
      <c r="T424" t="s">
        <v>291</v>
      </c>
      <c r="V424" t="s">
        <v>292</v>
      </c>
      <c r="Y424">
        <v>63</v>
      </c>
      <c r="Z424" t="s">
        <v>634</v>
      </c>
      <c r="AB424">
        <v>640.5</v>
      </c>
      <c r="AC424">
        <v>0</v>
      </c>
      <c r="AE424" t="s">
        <v>65</v>
      </c>
    </row>
    <row r="425" spans="3:31" x14ac:dyDescent="0.25">
      <c r="C425">
        <v>91003737</v>
      </c>
      <c r="G425" t="s">
        <v>67</v>
      </c>
      <c r="I425" t="s">
        <v>67</v>
      </c>
      <c r="M425" s="20" t="s">
        <v>708</v>
      </c>
      <c r="P425" t="s">
        <v>200</v>
      </c>
      <c r="R425" t="s">
        <v>68</v>
      </c>
      <c r="S425">
        <v>284578</v>
      </c>
      <c r="T425" t="s">
        <v>291</v>
      </c>
      <c r="V425" t="s">
        <v>292</v>
      </c>
      <c r="Y425">
        <v>63</v>
      </c>
      <c r="Z425" t="s">
        <v>634</v>
      </c>
      <c r="AB425">
        <v>452</v>
      </c>
      <c r="AC425">
        <v>0</v>
      </c>
      <c r="AE425" t="s">
        <v>65</v>
      </c>
    </row>
    <row r="426" spans="3:31" x14ac:dyDescent="0.25">
      <c r="C426">
        <v>91003738</v>
      </c>
      <c r="G426" t="s">
        <v>67</v>
      </c>
      <c r="I426" t="s">
        <v>67</v>
      </c>
      <c r="M426" s="20" t="s">
        <v>709</v>
      </c>
      <c r="P426" t="s">
        <v>72</v>
      </c>
      <c r="R426" t="s">
        <v>68</v>
      </c>
      <c r="S426">
        <v>284578</v>
      </c>
      <c r="T426" t="s">
        <v>291</v>
      </c>
      <c r="V426" t="s">
        <v>292</v>
      </c>
      <c r="Y426">
        <v>63</v>
      </c>
      <c r="Z426" t="s">
        <v>634</v>
      </c>
      <c r="AB426" s="17">
        <v>1000</v>
      </c>
      <c r="AC426">
        <v>0</v>
      </c>
      <c r="AE426" t="s">
        <v>65</v>
      </c>
    </row>
    <row r="427" spans="3:31" x14ac:dyDescent="0.25">
      <c r="C427">
        <v>91003739</v>
      </c>
      <c r="G427" t="s">
        <v>67</v>
      </c>
      <c r="I427" t="s">
        <v>67</v>
      </c>
      <c r="M427" s="20" t="s">
        <v>710</v>
      </c>
      <c r="P427" t="s">
        <v>200</v>
      </c>
      <c r="R427" t="s">
        <v>68</v>
      </c>
      <c r="S427">
        <v>284578</v>
      </c>
      <c r="T427" t="s">
        <v>291</v>
      </c>
      <c r="V427" t="s">
        <v>292</v>
      </c>
      <c r="Y427">
        <v>63</v>
      </c>
      <c r="Z427" t="s">
        <v>634</v>
      </c>
      <c r="AB427" s="17">
        <v>13831.64</v>
      </c>
      <c r="AC427">
        <v>0</v>
      </c>
      <c r="AE427" t="s">
        <v>65</v>
      </c>
    </row>
    <row r="428" spans="3:31" x14ac:dyDescent="0.25">
      <c r="C428">
        <v>91003740</v>
      </c>
      <c r="G428" t="s">
        <v>67</v>
      </c>
      <c r="I428" t="s">
        <v>67</v>
      </c>
      <c r="M428" s="20" t="s">
        <v>711</v>
      </c>
      <c r="P428" t="s">
        <v>75</v>
      </c>
      <c r="R428" t="s">
        <v>68</v>
      </c>
      <c r="S428">
        <v>284578</v>
      </c>
      <c r="T428" t="s">
        <v>291</v>
      </c>
      <c r="V428" t="s">
        <v>292</v>
      </c>
      <c r="Y428">
        <v>63</v>
      </c>
      <c r="Z428" t="s">
        <v>634</v>
      </c>
      <c r="AB428">
        <v>550</v>
      </c>
      <c r="AC428">
        <v>0</v>
      </c>
      <c r="AE428" t="s">
        <v>65</v>
      </c>
    </row>
    <row r="429" spans="3:31" x14ac:dyDescent="0.25">
      <c r="C429">
        <v>91003741</v>
      </c>
      <c r="G429" t="s">
        <v>67</v>
      </c>
      <c r="I429" t="s">
        <v>67</v>
      </c>
      <c r="M429" s="20" t="s">
        <v>712</v>
      </c>
      <c r="P429" t="s">
        <v>69</v>
      </c>
      <c r="R429" t="s">
        <v>68</v>
      </c>
      <c r="S429">
        <v>284578</v>
      </c>
      <c r="T429" t="s">
        <v>291</v>
      </c>
      <c r="V429" t="s">
        <v>292</v>
      </c>
      <c r="Y429">
        <v>63</v>
      </c>
      <c r="Z429" t="s">
        <v>634</v>
      </c>
      <c r="AB429" s="17">
        <v>2500</v>
      </c>
      <c r="AC429">
        <v>0</v>
      </c>
      <c r="AE429" t="s">
        <v>65</v>
      </c>
    </row>
    <row r="430" spans="3:31" x14ac:dyDescent="0.25">
      <c r="C430">
        <v>91003743</v>
      </c>
      <c r="G430" t="s">
        <v>67</v>
      </c>
      <c r="I430" t="s">
        <v>67</v>
      </c>
      <c r="M430" s="20" t="s">
        <v>713</v>
      </c>
      <c r="P430" t="s">
        <v>69</v>
      </c>
      <c r="R430" t="s">
        <v>68</v>
      </c>
      <c r="S430">
        <v>284578</v>
      </c>
      <c r="T430" t="s">
        <v>291</v>
      </c>
      <c r="V430" t="s">
        <v>292</v>
      </c>
      <c r="Y430">
        <v>63</v>
      </c>
      <c r="Z430" t="s">
        <v>634</v>
      </c>
      <c r="AB430" s="17">
        <v>4399.99</v>
      </c>
      <c r="AC430">
        <v>0</v>
      </c>
      <c r="AE430" t="s">
        <v>65</v>
      </c>
    </row>
    <row r="431" spans="3:31" x14ac:dyDescent="0.25">
      <c r="C431">
        <v>91003744</v>
      </c>
      <c r="G431" t="s">
        <v>67</v>
      </c>
      <c r="I431" t="s">
        <v>67</v>
      </c>
      <c r="M431" s="20" t="s">
        <v>714</v>
      </c>
      <c r="P431" t="s">
        <v>69</v>
      </c>
      <c r="R431" t="s">
        <v>68</v>
      </c>
      <c r="S431">
        <v>284578</v>
      </c>
      <c r="T431" t="s">
        <v>291</v>
      </c>
      <c r="V431" t="s">
        <v>292</v>
      </c>
      <c r="Y431">
        <v>63</v>
      </c>
      <c r="Z431" t="s">
        <v>634</v>
      </c>
      <c r="AB431" s="17">
        <v>3000</v>
      </c>
      <c r="AC431">
        <v>0</v>
      </c>
      <c r="AE431" t="s">
        <v>65</v>
      </c>
    </row>
    <row r="432" spans="3:31" x14ac:dyDescent="0.25">
      <c r="C432">
        <v>91003746</v>
      </c>
      <c r="G432" t="s">
        <v>67</v>
      </c>
      <c r="I432" t="s">
        <v>67</v>
      </c>
      <c r="M432" s="20" t="s">
        <v>715</v>
      </c>
      <c r="P432" t="s">
        <v>75</v>
      </c>
      <c r="R432" t="s">
        <v>68</v>
      </c>
      <c r="S432">
        <v>284578</v>
      </c>
      <c r="T432" t="s">
        <v>291</v>
      </c>
      <c r="V432" t="s">
        <v>292</v>
      </c>
      <c r="Y432">
        <v>63</v>
      </c>
      <c r="Z432" t="s">
        <v>634</v>
      </c>
      <c r="AB432">
        <v>97</v>
      </c>
      <c r="AC432">
        <v>0</v>
      </c>
      <c r="AE432" t="s">
        <v>65</v>
      </c>
    </row>
    <row r="433" spans="3:31" x14ac:dyDescent="0.25">
      <c r="C433">
        <v>91003747</v>
      </c>
      <c r="G433" t="s">
        <v>67</v>
      </c>
      <c r="I433" t="s">
        <v>67</v>
      </c>
      <c r="M433" s="20" t="s">
        <v>716</v>
      </c>
      <c r="P433" t="s">
        <v>331</v>
      </c>
      <c r="R433" t="s">
        <v>68</v>
      </c>
      <c r="S433">
        <v>284578</v>
      </c>
      <c r="T433" t="s">
        <v>291</v>
      </c>
      <c r="V433" t="s">
        <v>292</v>
      </c>
      <c r="Y433">
        <v>63</v>
      </c>
      <c r="Z433" t="s">
        <v>634</v>
      </c>
      <c r="AB433">
        <v>738.5</v>
      </c>
      <c r="AC433">
        <v>0</v>
      </c>
      <c r="AE433" t="s">
        <v>65</v>
      </c>
    </row>
    <row r="434" spans="3:31" x14ac:dyDescent="0.25">
      <c r="C434">
        <v>91003748</v>
      </c>
      <c r="G434" t="s">
        <v>67</v>
      </c>
      <c r="I434" t="s">
        <v>67</v>
      </c>
      <c r="M434" s="20" t="s">
        <v>717</v>
      </c>
      <c r="P434" t="s">
        <v>69</v>
      </c>
      <c r="R434" t="s">
        <v>68</v>
      </c>
      <c r="S434">
        <v>284578</v>
      </c>
      <c r="T434" t="s">
        <v>291</v>
      </c>
      <c r="V434" t="s">
        <v>292</v>
      </c>
      <c r="Y434">
        <v>63</v>
      </c>
      <c r="Z434" t="s">
        <v>634</v>
      </c>
      <c r="AB434" s="17">
        <v>43893.2</v>
      </c>
      <c r="AC434">
        <v>0</v>
      </c>
      <c r="AE434" t="s">
        <v>65</v>
      </c>
    </row>
    <row r="435" spans="3:31" x14ac:dyDescent="0.25">
      <c r="C435">
        <v>91003749</v>
      </c>
      <c r="G435" t="s">
        <v>67</v>
      </c>
      <c r="I435" t="s">
        <v>67</v>
      </c>
      <c r="M435" s="20" t="s">
        <v>718</v>
      </c>
      <c r="P435" t="s">
        <v>111</v>
      </c>
      <c r="R435" t="s">
        <v>68</v>
      </c>
      <c r="S435">
        <v>284578</v>
      </c>
      <c r="T435" t="s">
        <v>291</v>
      </c>
      <c r="V435" t="s">
        <v>292</v>
      </c>
      <c r="Y435">
        <v>63</v>
      </c>
      <c r="Z435" t="s">
        <v>634</v>
      </c>
      <c r="AB435" s="17">
        <v>14891.42</v>
      </c>
      <c r="AC435">
        <v>0</v>
      </c>
      <c r="AE435" t="s">
        <v>65</v>
      </c>
    </row>
    <row r="436" spans="3:31" x14ac:dyDescent="0.25">
      <c r="C436">
        <v>91003750</v>
      </c>
      <c r="G436" t="s">
        <v>67</v>
      </c>
      <c r="I436" t="s">
        <v>67</v>
      </c>
      <c r="M436" s="20" t="s">
        <v>719</v>
      </c>
      <c r="P436" t="s">
        <v>59</v>
      </c>
      <c r="R436" t="s">
        <v>68</v>
      </c>
      <c r="S436">
        <v>284578</v>
      </c>
      <c r="T436" t="s">
        <v>291</v>
      </c>
      <c r="V436" t="s">
        <v>292</v>
      </c>
      <c r="Y436">
        <v>63</v>
      </c>
      <c r="Z436" t="s">
        <v>634</v>
      </c>
      <c r="AB436" s="17">
        <v>6183</v>
      </c>
      <c r="AC436">
        <v>0</v>
      </c>
      <c r="AE436" t="s">
        <v>65</v>
      </c>
    </row>
    <row r="437" spans="3:31" x14ac:dyDescent="0.25">
      <c r="C437">
        <v>91003751</v>
      </c>
      <c r="G437" t="s">
        <v>67</v>
      </c>
      <c r="I437" t="s">
        <v>67</v>
      </c>
      <c r="M437" s="20" t="s">
        <v>720</v>
      </c>
      <c r="P437" t="s">
        <v>59</v>
      </c>
      <c r="R437" t="s">
        <v>68</v>
      </c>
      <c r="S437">
        <v>284578</v>
      </c>
      <c r="T437" t="s">
        <v>291</v>
      </c>
      <c r="V437" t="s">
        <v>292</v>
      </c>
      <c r="Y437">
        <v>63</v>
      </c>
      <c r="Z437" t="s">
        <v>634</v>
      </c>
      <c r="AB437" s="17">
        <v>2120</v>
      </c>
      <c r="AC437">
        <v>0</v>
      </c>
      <c r="AE437" t="s">
        <v>65</v>
      </c>
    </row>
    <row r="438" spans="3:31" x14ac:dyDescent="0.25">
      <c r="C438">
        <v>91003752</v>
      </c>
      <c r="G438" t="s">
        <v>67</v>
      </c>
      <c r="I438" t="s">
        <v>67</v>
      </c>
      <c r="M438" s="20" t="s">
        <v>721</v>
      </c>
      <c r="P438" t="s">
        <v>108</v>
      </c>
      <c r="R438" t="s">
        <v>68</v>
      </c>
      <c r="S438">
        <v>284578</v>
      </c>
      <c r="T438" t="s">
        <v>291</v>
      </c>
      <c r="V438" t="s">
        <v>292</v>
      </c>
      <c r="Y438">
        <v>63</v>
      </c>
      <c r="Z438" t="s">
        <v>634</v>
      </c>
      <c r="AB438">
        <v>680</v>
      </c>
      <c r="AC438">
        <v>0</v>
      </c>
      <c r="AE438" t="s">
        <v>65</v>
      </c>
    </row>
    <row r="439" spans="3:31" x14ac:dyDescent="0.25">
      <c r="C439">
        <v>91003753</v>
      </c>
      <c r="G439" t="s">
        <v>67</v>
      </c>
      <c r="I439" t="s">
        <v>67</v>
      </c>
      <c r="M439" s="20" t="s">
        <v>722</v>
      </c>
      <c r="P439" t="s">
        <v>108</v>
      </c>
      <c r="R439" t="s">
        <v>68</v>
      </c>
      <c r="S439">
        <v>284578</v>
      </c>
      <c r="T439" t="s">
        <v>291</v>
      </c>
      <c r="V439" t="s">
        <v>292</v>
      </c>
      <c r="Y439">
        <v>63</v>
      </c>
      <c r="Z439" t="s">
        <v>634</v>
      </c>
      <c r="AB439" s="17">
        <v>1350</v>
      </c>
      <c r="AC439">
        <v>0</v>
      </c>
      <c r="AE439" t="s">
        <v>65</v>
      </c>
    </row>
    <row r="440" spans="3:31" x14ac:dyDescent="0.25">
      <c r="C440">
        <v>91003754</v>
      </c>
      <c r="G440" t="s">
        <v>67</v>
      </c>
      <c r="I440" t="s">
        <v>67</v>
      </c>
      <c r="M440" s="20" t="s">
        <v>723</v>
      </c>
      <c r="P440" t="s">
        <v>331</v>
      </c>
      <c r="R440" t="s">
        <v>68</v>
      </c>
      <c r="S440">
        <v>284578</v>
      </c>
      <c r="T440" t="s">
        <v>291</v>
      </c>
      <c r="V440" t="s">
        <v>292</v>
      </c>
      <c r="Y440">
        <v>63</v>
      </c>
      <c r="Z440" t="s">
        <v>634</v>
      </c>
      <c r="AB440">
        <v>76.5</v>
      </c>
      <c r="AC440">
        <v>0</v>
      </c>
      <c r="AE440" t="s">
        <v>65</v>
      </c>
    </row>
    <row r="441" spans="3:31" x14ac:dyDescent="0.25">
      <c r="C441">
        <v>91003755</v>
      </c>
      <c r="G441" t="s">
        <v>67</v>
      </c>
      <c r="I441" t="s">
        <v>67</v>
      </c>
      <c r="M441" s="20" t="s">
        <v>724</v>
      </c>
      <c r="P441" t="s">
        <v>331</v>
      </c>
      <c r="R441" t="s">
        <v>68</v>
      </c>
      <c r="S441">
        <v>284578</v>
      </c>
      <c r="T441" t="s">
        <v>291</v>
      </c>
      <c r="V441" t="s">
        <v>292</v>
      </c>
      <c r="Y441">
        <v>63</v>
      </c>
      <c r="Z441" t="s">
        <v>634</v>
      </c>
      <c r="AB441">
        <v>97</v>
      </c>
      <c r="AC441">
        <v>0</v>
      </c>
      <c r="AE441" t="s">
        <v>65</v>
      </c>
    </row>
    <row r="442" spans="3:31" x14ac:dyDescent="0.25">
      <c r="C442">
        <v>91003756</v>
      </c>
      <c r="G442" t="s">
        <v>67</v>
      </c>
      <c r="I442" t="s">
        <v>67</v>
      </c>
      <c r="M442" s="20" t="s">
        <v>725</v>
      </c>
      <c r="P442" t="s">
        <v>108</v>
      </c>
      <c r="R442" t="s">
        <v>68</v>
      </c>
      <c r="S442">
        <v>284578</v>
      </c>
      <c r="T442" t="s">
        <v>291</v>
      </c>
      <c r="V442" t="s">
        <v>292</v>
      </c>
      <c r="Y442">
        <v>63</v>
      </c>
      <c r="Z442" t="s">
        <v>634</v>
      </c>
      <c r="AB442" s="17">
        <v>14352</v>
      </c>
      <c r="AC442">
        <v>0</v>
      </c>
      <c r="AE442" t="s">
        <v>65</v>
      </c>
    </row>
    <row r="443" spans="3:31" x14ac:dyDescent="0.25">
      <c r="C443">
        <v>91003757</v>
      </c>
      <c r="G443" t="s">
        <v>67</v>
      </c>
      <c r="I443" t="s">
        <v>67</v>
      </c>
      <c r="M443" s="20" t="s">
        <v>726</v>
      </c>
      <c r="P443" t="s">
        <v>85</v>
      </c>
      <c r="R443" t="s">
        <v>68</v>
      </c>
      <c r="S443">
        <v>284578</v>
      </c>
      <c r="T443" t="s">
        <v>291</v>
      </c>
      <c r="V443" t="s">
        <v>292</v>
      </c>
      <c r="Y443">
        <v>63</v>
      </c>
      <c r="Z443" t="s">
        <v>634</v>
      </c>
      <c r="AB443" s="17">
        <v>1707.2</v>
      </c>
      <c r="AC443">
        <v>0</v>
      </c>
      <c r="AE443" t="s">
        <v>65</v>
      </c>
    </row>
    <row r="444" spans="3:31" x14ac:dyDescent="0.25">
      <c r="C444">
        <v>91003760</v>
      </c>
      <c r="G444" t="s">
        <v>67</v>
      </c>
      <c r="I444" t="s">
        <v>67</v>
      </c>
      <c r="M444" s="20" t="s">
        <v>727</v>
      </c>
      <c r="P444" t="s">
        <v>85</v>
      </c>
      <c r="R444" t="s">
        <v>68</v>
      </c>
      <c r="S444">
        <v>284578</v>
      </c>
      <c r="T444" t="s">
        <v>291</v>
      </c>
      <c r="V444" t="s">
        <v>292</v>
      </c>
      <c r="Y444">
        <v>63</v>
      </c>
      <c r="Z444" t="s">
        <v>634</v>
      </c>
      <c r="AB444" s="17">
        <v>4928.1099999999997</v>
      </c>
      <c r="AC444">
        <v>0</v>
      </c>
      <c r="AE444" t="s">
        <v>65</v>
      </c>
    </row>
    <row r="445" spans="3:31" x14ac:dyDescent="0.25">
      <c r="C445">
        <v>91003762</v>
      </c>
      <c r="G445" t="s">
        <v>67</v>
      </c>
      <c r="I445" t="s">
        <v>67</v>
      </c>
      <c r="M445" s="20" t="s">
        <v>728</v>
      </c>
      <c r="P445" t="s">
        <v>69</v>
      </c>
      <c r="R445" t="s">
        <v>68</v>
      </c>
      <c r="S445">
        <v>284578</v>
      </c>
      <c r="T445" t="s">
        <v>291</v>
      </c>
      <c r="V445" t="s">
        <v>292</v>
      </c>
      <c r="Y445">
        <v>63</v>
      </c>
      <c r="Z445" t="s">
        <v>634</v>
      </c>
      <c r="AB445" s="17">
        <v>26079.7</v>
      </c>
      <c r="AC445">
        <v>0</v>
      </c>
      <c r="AE445" t="s">
        <v>65</v>
      </c>
    </row>
    <row r="446" spans="3:31" x14ac:dyDescent="0.25">
      <c r="C446">
        <v>91003763</v>
      </c>
      <c r="G446" t="s">
        <v>67</v>
      </c>
      <c r="I446" t="s">
        <v>67</v>
      </c>
      <c r="M446" s="20" t="s">
        <v>729</v>
      </c>
      <c r="P446" t="s">
        <v>211</v>
      </c>
      <c r="R446" t="s">
        <v>68</v>
      </c>
      <c r="S446">
        <v>284578</v>
      </c>
      <c r="T446" t="s">
        <v>291</v>
      </c>
      <c r="V446" t="s">
        <v>292</v>
      </c>
      <c r="Y446">
        <v>63</v>
      </c>
      <c r="Z446" t="s">
        <v>634</v>
      </c>
      <c r="AB446" s="17">
        <v>26079.7</v>
      </c>
      <c r="AC446">
        <v>0</v>
      </c>
      <c r="AE446" t="s">
        <v>65</v>
      </c>
    </row>
    <row r="447" spans="3:31" x14ac:dyDescent="0.25">
      <c r="C447">
        <v>91003764</v>
      </c>
      <c r="G447" t="s">
        <v>67</v>
      </c>
      <c r="I447" t="s">
        <v>67</v>
      </c>
      <c r="M447" s="20" t="s">
        <v>730</v>
      </c>
      <c r="P447" t="s">
        <v>85</v>
      </c>
      <c r="R447" t="s">
        <v>68</v>
      </c>
      <c r="S447">
        <v>284578</v>
      </c>
      <c r="T447" t="s">
        <v>291</v>
      </c>
      <c r="V447" t="s">
        <v>292</v>
      </c>
      <c r="Y447">
        <v>63</v>
      </c>
      <c r="Z447" t="s">
        <v>634</v>
      </c>
      <c r="AB447" s="17">
        <v>18066.2</v>
      </c>
      <c r="AC447">
        <v>0</v>
      </c>
      <c r="AE447" t="s">
        <v>65</v>
      </c>
    </row>
    <row r="448" spans="3:31" x14ac:dyDescent="0.25">
      <c r="C448">
        <v>91003765</v>
      </c>
      <c r="G448" t="s">
        <v>67</v>
      </c>
      <c r="I448" t="s">
        <v>67</v>
      </c>
      <c r="M448" s="20" t="s">
        <v>731</v>
      </c>
      <c r="P448" t="s">
        <v>85</v>
      </c>
      <c r="R448" t="s">
        <v>68</v>
      </c>
      <c r="S448">
        <v>284578</v>
      </c>
      <c r="T448" t="s">
        <v>291</v>
      </c>
      <c r="V448" t="s">
        <v>292</v>
      </c>
      <c r="Y448">
        <v>63</v>
      </c>
      <c r="Z448" t="s">
        <v>634</v>
      </c>
      <c r="AB448" s="17">
        <v>17418.5</v>
      </c>
      <c r="AC448">
        <v>0</v>
      </c>
      <c r="AE448" t="s">
        <v>65</v>
      </c>
    </row>
    <row r="449" spans="3:31" x14ac:dyDescent="0.25">
      <c r="C449">
        <v>91003766</v>
      </c>
      <c r="G449" t="s">
        <v>67</v>
      </c>
      <c r="I449" t="s">
        <v>67</v>
      </c>
      <c r="M449" s="20" t="s">
        <v>732</v>
      </c>
      <c r="P449" t="s">
        <v>85</v>
      </c>
      <c r="R449" t="s">
        <v>68</v>
      </c>
      <c r="S449">
        <v>284578</v>
      </c>
      <c r="T449" t="s">
        <v>291</v>
      </c>
      <c r="V449" t="s">
        <v>292</v>
      </c>
      <c r="Y449">
        <v>63</v>
      </c>
      <c r="Z449" t="s">
        <v>634</v>
      </c>
      <c r="AB449" s="17">
        <v>25275.09</v>
      </c>
      <c r="AC449">
        <v>0</v>
      </c>
      <c r="AE449" t="s">
        <v>65</v>
      </c>
    </row>
    <row r="450" spans="3:31" x14ac:dyDescent="0.25">
      <c r="C450">
        <v>91003767</v>
      </c>
      <c r="G450" t="s">
        <v>67</v>
      </c>
      <c r="I450" t="s">
        <v>67</v>
      </c>
      <c r="M450" s="20">
        <v>8508761</v>
      </c>
      <c r="P450" t="s">
        <v>92</v>
      </c>
      <c r="R450" t="s">
        <v>68</v>
      </c>
      <c r="S450">
        <v>284323</v>
      </c>
      <c r="T450" t="s">
        <v>733</v>
      </c>
      <c r="V450" t="s">
        <v>734</v>
      </c>
      <c r="Y450">
        <v>63</v>
      </c>
      <c r="Z450" t="s">
        <v>634</v>
      </c>
      <c r="AB450" s="17">
        <v>5148</v>
      </c>
      <c r="AC450">
        <v>0</v>
      </c>
      <c r="AE450" t="s">
        <v>65</v>
      </c>
    </row>
    <row r="451" spans="3:31" x14ac:dyDescent="0.25">
      <c r="C451">
        <v>91003768</v>
      </c>
      <c r="G451" t="s">
        <v>67</v>
      </c>
      <c r="I451" t="s">
        <v>67</v>
      </c>
      <c r="M451" s="20" t="s">
        <v>735</v>
      </c>
      <c r="P451" t="s">
        <v>85</v>
      </c>
      <c r="R451" t="s">
        <v>68</v>
      </c>
      <c r="S451">
        <v>284578</v>
      </c>
      <c r="T451" t="s">
        <v>291</v>
      </c>
      <c r="V451" t="s">
        <v>292</v>
      </c>
      <c r="Y451">
        <v>63</v>
      </c>
      <c r="Z451" t="s">
        <v>634</v>
      </c>
      <c r="AB451" s="17">
        <v>18119.580000000002</v>
      </c>
      <c r="AC451">
        <v>0</v>
      </c>
      <c r="AE451" t="s">
        <v>65</v>
      </c>
    </row>
    <row r="452" spans="3:31" x14ac:dyDescent="0.25">
      <c r="C452">
        <v>91003769</v>
      </c>
      <c r="G452" t="s">
        <v>67</v>
      </c>
      <c r="I452" t="s">
        <v>67</v>
      </c>
      <c r="M452" s="20">
        <v>824</v>
      </c>
      <c r="P452" t="s">
        <v>59</v>
      </c>
      <c r="R452" t="s">
        <v>68</v>
      </c>
      <c r="S452">
        <v>282398</v>
      </c>
      <c r="T452" t="s">
        <v>736</v>
      </c>
      <c r="V452" t="s">
        <v>737</v>
      </c>
      <c r="Y452">
        <v>63</v>
      </c>
      <c r="Z452" t="s">
        <v>634</v>
      </c>
      <c r="AB452">
        <v>675</v>
      </c>
      <c r="AC452">
        <v>0</v>
      </c>
      <c r="AE452" t="s">
        <v>65</v>
      </c>
    </row>
    <row r="453" spans="3:31" x14ac:dyDescent="0.25">
      <c r="C453">
        <v>91003770</v>
      </c>
      <c r="G453" t="s">
        <v>67</v>
      </c>
      <c r="I453" t="s">
        <v>67</v>
      </c>
      <c r="M453" s="20" t="s">
        <v>738</v>
      </c>
      <c r="P453" t="s">
        <v>85</v>
      </c>
      <c r="R453" t="s">
        <v>68</v>
      </c>
      <c r="S453">
        <v>284578</v>
      </c>
      <c r="T453" t="s">
        <v>291</v>
      </c>
      <c r="V453" t="s">
        <v>292</v>
      </c>
      <c r="Y453">
        <v>63</v>
      </c>
      <c r="Z453" t="s">
        <v>634</v>
      </c>
      <c r="AB453" s="17">
        <v>15800</v>
      </c>
      <c r="AC453">
        <v>0</v>
      </c>
      <c r="AE453" t="s">
        <v>65</v>
      </c>
    </row>
    <row r="454" spans="3:31" x14ac:dyDescent="0.25">
      <c r="C454">
        <v>91003771</v>
      </c>
      <c r="G454" t="s">
        <v>67</v>
      </c>
      <c r="I454" t="s">
        <v>67</v>
      </c>
      <c r="M454" s="20">
        <v>818</v>
      </c>
      <c r="P454" t="s">
        <v>108</v>
      </c>
      <c r="R454" t="s">
        <v>68</v>
      </c>
      <c r="S454">
        <v>282398</v>
      </c>
      <c r="T454" t="s">
        <v>736</v>
      </c>
      <c r="V454" t="s">
        <v>737</v>
      </c>
      <c r="Y454">
        <v>63</v>
      </c>
      <c r="Z454" t="s">
        <v>634</v>
      </c>
      <c r="AB454" s="17">
        <v>32079.29</v>
      </c>
      <c r="AC454">
        <v>0</v>
      </c>
      <c r="AE454" t="s">
        <v>65</v>
      </c>
    </row>
    <row r="455" spans="3:31" x14ac:dyDescent="0.25">
      <c r="C455">
        <v>91003772</v>
      </c>
      <c r="G455" t="s">
        <v>67</v>
      </c>
      <c r="I455" t="s">
        <v>67</v>
      </c>
      <c r="M455" s="20" t="s">
        <v>739</v>
      </c>
      <c r="P455" t="s">
        <v>246</v>
      </c>
      <c r="R455" t="s">
        <v>68</v>
      </c>
      <c r="S455">
        <v>284578</v>
      </c>
      <c r="T455" t="s">
        <v>291</v>
      </c>
      <c r="V455" t="s">
        <v>292</v>
      </c>
      <c r="Y455">
        <v>63</v>
      </c>
      <c r="Z455" t="s">
        <v>634</v>
      </c>
      <c r="AB455" s="17">
        <v>1980</v>
      </c>
      <c r="AC455">
        <v>0</v>
      </c>
      <c r="AE455" t="s">
        <v>65</v>
      </c>
    </row>
    <row r="456" spans="3:31" x14ac:dyDescent="0.25">
      <c r="C456">
        <v>91003773</v>
      </c>
      <c r="G456" t="s">
        <v>67</v>
      </c>
      <c r="I456" t="s">
        <v>67</v>
      </c>
      <c r="M456" s="20" t="s">
        <v>740</v>
      </c>
      <c r="P456" t="s">
        <v>246</v>
      </c>
      <c r="R456" t="s">
        <v>68</v>
      </c>
      <c r="S456">
        <v>284578</v>
      </c>
      <c r="T456" t="s">
        <v>291</v>
      </c>
      <c r="V456" t="s">
        <v>292</v>
      </c>
      <c r="Y456">
        <v>63</v>
      </c>
      <c r="Z456" t="s">
        <v>634</v>
      </c>
      <c r="AB456">
        <v>375</v>
      </c>
      <c r="AC456">
        <v>0</v>
      </c>
      <c r="AE456" t="s">
        <v>65</v>
      </c>
    </row>
    <row r="457" spans="3:31" x14ac:dyDescent="0.25">
      <c r="C457">
        <v>91003774</v>
      </c>
      <c r="G457" t="s">
        <v>67</v>
      </c>
      <c r="I457" t="s">
        <v>67</v>
      </c>
      <c r="M457" s="20" t="s">
        <v>741</v>
      </c>
      <c r="P457" t="s">
        <v>246</v>
      </c>
      <c r="R457" t="s">
        <v>68</v>
      </c>
      <c r="S457">
        <v>284578</v>
      </c>
      <c r="T457" t="s">
        <v>291</v>
      </c>
      <c r="V457" t="s">
        <v>292</v>
      </c>
      <c r="Y457">
        <v>63</v>
      </c>
      <c r="Z457" t="s">
        <v>634</v>
      </c>
      <c r="AB457">
        <v>539.5</v>
      </c>
      <c r="AC457">
        <v>0</v>
      </c>
      <c r="AE457" t="s">
        <v>65</v>
      </c>
    </row>
    <row r="458" spans="3:31" x14ac:dyDescent="0.25">
      <c r="C458">
        <v>91003775</v>
      </c>
      <c r="G458" t="s">
        <v>67</v>
      </c>
      <c r="I458" t="s">
        <v>67</v>
      </c>
      <c r="M458" s="20">
        <v>2198</v>
      </c>
      <c r="P458" t="s">
        <v>66</v>
      </c>
      <c r="R458" t="s">
        <v>68</v>
      </c>
      <c r="S458">
        <v>283115</v>
      </c>
      <c r="T458" t="s">
        <v>264</v>
      </c>
      <c r="V458" t="s">
        <v>265</v>
      </c>
      <c r="Y458">
        <v>63</v>
      </c>
      <c r="Z458" t="s">
        <v>634</v>
      </c>
      <c r="AB458" s="17">
        <v>4612.1099999999997</v>
      </c>
      <c r="AC458">
        <v>0</v>
      </c>
      <c r="AE458" t="s">
        <v>65</v>
      </c>
    </row>
    <row r="459" spans="3:31" x14ac:dyDescent="0.25">
      <c r="C459">
        <v>91003776</v>
      </c>
      <c r="G459" t="s">
        <v>67</v>
      </c>
      <c r="I459" t="s">
        <v>67</v>
      </c>
      <c r="M459" s="20">
        <v>2182</v>
      </c>
      <c r="P459" t="s">
        <v>69</v>
      </c>
      <c r="R459" t="s">
        <v>68</v>
      </c>
      <c r="S459">
        <v>283115</v>
      </c>
      <c r="T459" t="s">
        <v>264</v>
      </c>
      <c r="V459" t="s">
        <v>265</v>
      </c>
      <c r="Y459">
        <v>63</v>
      </c>
      <c r="Z459" t="s">
        <v>634</v>
      </c>
      <c r="AB459" s="17">
        <v>9258</v>
      </c>
      <c r="AC459">
        <v>0</v>
      </c>
      <c r="AE459" t="s">
        <v>65</v>
      </c>
    </row>
    <row r="460" spans="3:31" x14ac:dyDescent="0.25">
      <c r="C460">
        <v>91003777</v>
      </c>
      <c r="G460" t="s">
        <v>67</v>
      </c>
      <c r="I460" t="s">
        <v>67</v>
      </c>
      <c r="M460" s="20">
        <v>2180</v>
      </c>
      <c r="P460" t="s">
        <v>69</v>
      </c>
      <c r="R460" t="s">
        <v>68</v>
      </c>
      <c r="S460">
        <v>283115</v>
      </c>
      <c r="T460" t="s">
        <v>264</v>
      </c>
      <c r="V460" t="s">
        <v>265</v>
      </c>
      <c r="Y460">
        <v>63</v>
      </c>
      <c r="Z460" t="s">
        <v>634</v>
      </c>
      <c r="AB460" s="17">
        <v>26280</v>
      </c>
      <c r="AC460">
        <v>0</v>
      </c>
      <c r="AE460" t="s">
        <v>65</v>
      </c>
    </row>
    <row r="461" spans="3:31" x14ac:dyDescent="0.25">
      <c r="C461">
        <v>91003778</v>
      </c>
      <c r="G461" t="s">
        <v>67</v>
      </c>
      <c r="I461" t="s">
        <v>67</v>
      </c>
      <c r="M461" s="20">
        <v>2178</v>
      </c>
      <c r="P461" t="s">
        <v>69</v>
      </c>
      <c r="R461" t="s">
        <v>68</v>
      </c>
      <c r="S461">
        <v>283115</v>
      </c>
      <c r="T461" t="s">
        <v>264</v>
      </c>
      <c r="V461" t="s">
        <v>265</v>
      </c>
      <c r="Y461">
        <v>63</v>
      </c>
      <c r="Z461" t="s">
        <v>634</v>
      </c>
      <c r="AB461" s="17">
        <v>9258</v>
      </c>
      <c r="AC461">
        <v>0</v>
      </c>
      <c r="AE461" t="s">
        <v>65</v>
      </c>
    </row>
    <row r="462" spans="3:31" x14ac:dyDescent="0.25">
      <c r="C462">
        <v>91003780</v>
      </c>
      <c r="G462" t="s">
        <v>67</v>
      </c>
      <c r="I462" t="s">
        <v>67</v>
      </c>
      <c r="M462" s="20">
        <v>2250</v>
      </c>
      <c r="P462" t="s">
        <v>59</v>
      </c>
      <c r="R462" t="s">
        <v>68</v>
      </c>
      <c r="S462">
        <v>283115</v>
      </c>
      <c r="T462" t="s">
        <v>264</v>
      </c>
      <c r="V462" t="s">
        <v>265</v>
      </c>
      <c r="Y462">
        <v>63</v>
      </c>
      <c r="Z462" t="s">
        <v>634</v>
      </c>
      <c r="AB462" s="17">
        <v>1857.38</v>
      </c>
      <c r="AC462">
        <v>0</v>
      </c>
      <c r="AE462" t="s">
        <v>65</v>
      </c>
    </row>
    <row r="463" spans="3:31" x14ac:dyDescent="0.25">
      <c r="C463">
        <v>91003781</v>
      </c>
      <c r="G463" t="s">
        <v>67</v>
      </c>
      <c r="I463" t="s">
        <v>67</v>
      </c>
      <c r="M463" s="20" t="s">
        <v>742</v>
      </c>
      <c r="P463" t="s">
        <v>246</v>
      </c>
      <c r="R463" t="s">
        <v>68</v>
      </c>
      <c r="S463">
        <v>284578</v>
      </c>
      <c r="T463" t="s">
        <v>291</v>
      </c>
      <c r="V463" t="s">
        <v>292</v>
      </c>
      <c r="Y463">
        <v>63</v>
      </c>
      <c r="Z463" t="s">
        <v>634</v>
      </c>
      <c r="AB463" s="17">
        <v>76561.62</v>
      </c>
      <c r="AC463">
        <v>0</v>
      </c>
      <c r="AE463" t="s">
        <v>65</v>
      </c>
    </row>
    <row r="464" spans="3:31" x14ac:dyDescent="0.25">
      <c r="C464">
        <v>91003782</v>
      </c>
      <c r="G464" t="s">
        <v>67</v>
      </c>
      <c r="I464" t="s">
        <v>67</v>
      </c>
      <c r="M464" s="20" t="s">
        <v>743</v>
      </c>
      <c r="P464" t="s">
        <v>550</v>
      </c>
      <c r="R464" t="s">
        <v>68</v>
      </c>
      <c r="S464">
        <v>284578</v>
      </c>
      <c r="T464" t="s">
        <v>291</v>
      </c>
      <c r="V464" t="s">
        <v>292</v>
      </c>
      <c r="Y464">
        <v>63</v>
      </c>
      <c r="Z464" t="s">
        <v>634</v>
      </c>
      <c r="AB464">
        <v>800</v>
      </c>
      <c r="AC464">
        <v>0</v>
      </c>
      <c r="AE464" t="s">
        <v>65</v>
      </c>
    </row>
    <row r="465" spans="3:31" x14ac:dyDescent="0.25">
      <c r="C465">
        <v>91003783</v>
      </c>
      <c r="G465" t="s">
        <v>67</v>
      </c>
      <c r="I465" t="s">
        <v>67</v>
      </c>
      <c r="M465" s="20">
        <v>2251</v>
      </c>
      <c r="P465" t="s">
        <v>59</v>
      </c>
      <c r="R465" t="s">
        <v>68</v>
      </c>
      <c r="S465">
        <v>283115</v>
      </c>
      <c r="T465" t="s">
        <v>264</v>
      </c>
      <c r="V465" t="s">
        <v>265</v>
      </c>
      <c r="Y465">
        <v>63</v>
      </c>
      <c r="Z465" t="s">
        <v>634</v>
      </c>
      <c r="AB465" s="17">
        <v>3364.64</v>
      </c>
      <c r="AC465">
        <v>0</v>
      </c>
      <c r="AE465" t="s">
        <v>65</v>
      </c>
    </row>
    <row r="466" spans="3:31" x14ac:dyDescent="0.25">
      <c r="C466">
        <v>91003784</v>
      </c>
      <c r="G466" t="s">
        <v>67</v>
      </c>
      <c r="I466" t="s">
        <v>67</v>
      </c>
      <c r="M466" s="20">
        <v>2261</v>
      </c>
      <c r="P466" t="s">
        <v>111</v>
      </c>
      <c r="R466" t="s">
        <v>68</v>
      </c>
      <c r="S466">
        <v>283115</v>
      </c>
      <c r="T466" t="s">
        <v>264</v>
      </c>
      <c r="V466" t="s">
        <v>265</v>
      </c>
      <c r="Y466">
        <v>63</v>
      </c>
      <c r="Z466" t="s">
        <v>634</v>
      </c>
      <c r="AB466" s="17">
        <v>1421.55</v>
      </c>
      <c r="AC466">
        <v>0</v>
      </c>
      <c r="AE466" t="s">
        <v>65</v>
      </c>
    </row>
    <row r="467" spans="3:31" x14ac:dyDescent="0.25">
      <c r="C467">
        <v>91003785</v>
      </c>
      <c r="G467" t="s">
        <v>67</v>
      </c>
      <c r="I467" t="s">
        <v>67</v>
      </c>
      <c r="M467" s="20" t="s">
        <v>744</v>
      </c>
      <c r="P467" t="s">
        <v>252</v>
      </c>
      <c r="R467" t="s">
        <v>68</v>
      </c>
      <c r="S467">
        <v>284578</v>
      </c>
      <c r="T467" t="s">
        <v>291</v>
      </c>
      <c r="V467" t="s">
        <v>292</v>
      </c>
      <c r="Y467">
        <v>63</v>
      </c>
      <c r="Z467" t="s">
        <v>634</v>
      </c>
      <c r="AB467" s="17">
        <v>2597.12</v>
      </c>
      <c r="AC467">
        <v>0</v>
      </c>
      <c r="AE467" t="s">
        <v>65</v>
      </c>
    </row>
    <row r="468" spans="3:31" x14ac:dyDescent="0.25">
      <c r="C468">
        <v>91003786</v>
      </c>
      <c r="G468" t="s">
        <v>67</v>
      </c>
      <c r="I468" t="s">
        <v>67</v>
      </c>
      <c r="M468" s="20">
        <v>2267</v>
      </c>
      <c r="P468" t="s">
        <v>111</v>
      </c>
      <c r="R468" t="s">
        <v>68</v>
      </c>
      <c r="S468">
        <v>283115</v>
      </c>
      <c r="T468" t="s">
        <v>264</v>
      </c>
      <c r="V468" t="s">
        <v>265</v>
      </c>
      <c r="Y468">
        <v>63</v>
      </c>
      <c r="Z468" t="s">
        <v>634</v>
      </c>
      <c r="AB468" s="17">
        <v>6596.49</v>
      </c>
      <c r="AC468">
        <v>0</v>
      </c>
      <c r="AE468" t="s">
        <v>65</v>
      </c>
    </row>
    <row r="469" spans="3:31" x14ac:dyDescent="0.25">
      <c r="C469">
        <v>91003787</v>
      </c>
      <c r="G469" t="s">
        <v>67</v>
      </c>
      <c r="I469" t="s">
        <v>67</v>
      </c>
      <c r="M469" s="20" t="s">
        <v>745</v>
      </c>
      <c r="P469" t="s">
        <v>290</v>
      </c>
      <c r="R469" t="s">
        <v>68</v>
      </c>
      <c r="S469">
        <v>284578</v>
      </c>
      <c r="T469" t="s">
        <v>291</v>
      </c>
      <c r="V469" t="s">
        <v>292</v>
      </c>
      <c r="Y469">
        <v>63</v>
      </c>
      <c r="Z469" t="s">
        <v>634</v>
      </c>
      <c r="AB469" s="17">
        <v>1000</v>
      </c>
      <c r="AC469">
        <v>0</v>
      </c>
      <c r="AE469" t="s">
        <v>65</v>
      </c>
    </row>
    <row r="470" spans="3:31" x14ac:dyDescent="0.25">
      <c r="C470">
        <v>91003788</v>
      </c>
      <c r="G470" t="s">
        <v>67</v>
      </c>
      <c r="I470" t="s">
        <v>67</v>
      </c>
      <c r="M470" s="20">
        <v>2256</v>
      </c>
      <c r="P470" t="s">
        <v>111</v>
      </c>
      <c r="R470" t="s">
        <v>68</v>
      </c>
      <c r="S470">
        <v>283115</v>
      </c>
      <c r="T470" t="s">
        <v>264</v>
      </c>
      <c r="V470" t="s">
        <v>265</v>
      </c>
      <c r="Y470">
        <v>63</v>
      </c>
      <c r="Z470" t="s">
        <v>634</v>
      </c>
      <c r="AB470">
        <v>928.69</v>
      </c>
      <c r="AC470">
        <v>0</v>
      </c>
      <c r="AE470" t="s">
        <v>65</v>
      </c>
    </row>
    <row r="471" spans="3:31" x14ac:dyDescent="0.25">
      <c r="C471">
        <v>91003789</v>
      </c>
      <c r="G471" t="s">
        <v>67</v>
      </c>
      <c r="I471" t="s">
        <v>67</v>
      </c>
      <c r="M471" s="20">
        <v>2024099114</v>
      </c>
      <c r="P471" t="s">
        <v>278</v>
      </c>
      <c r="R471" t="s">
        <v>68</v>
      </c>
      <c r="S471">
        <v>280760</v>
      </c>
      <c r="T471" t="s">
        <v>563</v>
      </c>
      <c r="V471" t="s">
        <v>564</v>
      </c>
      <c r="Y471">
        <v>63</v>
      </c>
      <c r="Z471" t="s">
        <v>634</v>
      </c>
      <c r="AB471" s="17">
        <v>3507.16</v>
      </c>
      <c r="AC471">
        <v>0</v>
      </c>
      <c r="AE471" t="s">
        <v>65</v>
      </c>
    </row>
    <row r="472" spans="3:31" x14ac:dyDescent="0.25">
      <c r="C472">
        <v>91003790</v>
      </c>
      <c r="G472" t="s">
        <v>67</v>
      </c>
      <c r="I472" t="s">
        <v>67</v>
      </c>
      <c r="M472" s="20">
        <v>2239</v>
      </c>
      <c r="P472" t="s">
        <v>108</v>
      </c>
      <c r="R472" t="s">
        <v>68</v>
      </c>
      <c r="S472">
        <v>283115</v>
      </c>
      <c r="T472" t="s">
        <v>264</v>
      </c>
      <c r="V472" t="s">
        <v>265</v>
      </c>
      <c r="Y472">
        <v>63</v>
      </c>
      <c r="Z472" t="s">
        <v>634</v>
      </c>
      <c r="AB472" s="17">
        <v>3733.81</v>
      </c>
      <c r="AC472">
        <v>0</v>
      </c>
      <c r="AE472" t="s">
        <v>65</v>
      </c>
    </row>
    <row r="473" spans="3:31" x14ac:dyDescent="0.25">
      <c r="C473">
        <v>91003792</v>
      </c>
      <c r="G473" t="s">
        <v>67</v>
      </c>
      <c r="I473" t="s">
        <v>67</v>
      </c>
      <c r="M473" s="20">
        <v>2223</v>
      </c>
      <c r="P473" t="s">
        <v>149</v>
      </c>
      <c r="R473" t="s">
        <v>68</v>
      </c>
      <c r="S473">
        <v>283115</v>
      </c>
      <c r="T473" t="s">
        <v>264</v>
      </c>
      <c r="V473" t="s">
        <v>265</v>
      </c>
      <c r="Y473">
        <v>63</v>
      </c>
      <c r="Z473" t="s">
        <v>634</v>
      </c>
      <c r="AB473" s="17">
        <v>3500</v>
      </c>
      <c r="AC473">
        <v>0</v>
      </c>
      <c r="AE473" t="s">
        <v>65</v>
      </c>
    </row>
    <row r="474" spans="3:31" x14ac:dyDescent="0.25">
      <c r="C474">
        <v>91003793</v>
      </c>
      <c r="G474" t="s">
        <v>67</v>
      </c>
      <c r="I474" t="s">
        <v>67</v>
      </c>
      <c r="M474" s="20">
        <v>2253</v>
      </c>
      <c r="P474" t="s">
        <v>59</v>
      </c>
      <c r="R474" t="s">
        <v>68</v>
      </c>
      <c r="S474">
        <v>283115</v>
      </c>
      <c r="T474" t="s">
        <v>264</v>
      </c>
      <c r="V474" t="s">
        <v>265</v>
      </c>
      <c r="Y474">
        <v>63</v>
      </c>
      <c r="Z474" t="s">
        <v>634</v>
      </c>
      <c r="AB474" s="17">
        <v>1100</v>
      </c>
      <c r="AC474">
        <v>0</v>
      </c>
      <c r="AE474" t="s">
        <v>65</v>
      </c>
    </row>
    <row r="475" spans="3:31" x14ac:dyDescent="0.25">
      <c r="C475">
        <v>91003794</v>
      </c>
      <c r="G475" t="s">
        <v>67</v>
      </c>
      <c r="I475" t="s">
        <v>67</v>
      </c>
      <c r="M475" s="20">
        <v>2225</v>
      </c>
      <c r="P475" t="s">
        <v>149</v>
      </c>
      <c r="R475" t="s">
        <v>68</v>
      </c>
      <c r="S475">
        <v>283115</v>
      </c>
      <c r="T475" t="s">
        <v>264</v>
      </c>
      <c r="V475" t="s">
        <v>265</v>
      </c>
      <c r="Y475">
        <v>63</v>
      </c>
      <c r="Z475" t="s">
        <v>634</v>
      </c>
      <c r="AB475">
        <v>678.72</v>
      </c>
      <c r="AC475">
        <v>0</v>
      </c>
      <c r="AE475" t="s">
        <v>65</v>
      </c>
    </row>
    <row r="476" spans="3:31" x14ac:dyDescent="0.25">
      <c r="C476">
        <v>91003795</v>
      </c>
      <c r="G476" t="s">
        <v>67</v>
      </c>
      <c r="I476" t="s">
        <v>67</v>
      </c>
      <c r="M476" s="20">
        <v>2234</v>
      </c>
      <c r="P476" t="s">
        <v>149</v>
      </c>
      <c r="R476" t="s">
        <v>68</v>
      </c>
      <c r="S476">
        <v>283115</v>
      </c>
      <c r="T476" t="s">
        <v>264</v>
      </c>
      <c r="V476" t="s">
        <v>265</v>
      </c>
      <c r="Y476">
        <v>63</v>
      </c>
      <c r="Z476" t="s">
        <v>634</v>
      </c>
      <c r="AB476" s="17">
        <v>7919.56</v>
      </c>
      <c r="AC476">
        <v>0</v>
      </c>
      <c r="AE476" t="s">
        <v>65</v>
      </c>
    </row>
    <row r="477" spans="3:31" x14ac:dyDescent="0.25">
      <c r="C477">
        <v>91003796</v>
      </c>
      <c r="G477" t="s">
        <v>67</v>
      </c>
      <c r="I477" t="s">
        <v>67</v>
      </c>
      <c r="M477" s="20">
        <v>2224</v>
      </c>
      <c r="P477" t="s">
        <v>149</v>
      </c>
      <c r="R477" t="s">
        <v>68</v>
      </c>
      <c r="S477">
        <v>283115</v>
      </c>
      <c r="T477" t="s">
        <v>264</v>
      </c>
      <c r="V477" t="s">
        <v>265</v>
      </c>
      <c r="Y477">
        <v>63</v>
      </c>
      <c r="Z477" t="s">
        <v>634</v>
      </c>
      <c r="AB477" s="17">
        <v>3239.16</v>
      </c>
      <c r="AC477">
        <v>0</v>
      </c>
      <c r="AE477" t="s">
        <v>65</v>
      </c>
    </row>
    <row r="478" spans="3:31" x14ac:dyDescent="0.25">
      <c r="C478">
        <v>91003797</v>
      </c>
      <c r="G478" t="s">
        <v>67</v>
      </c>
      <c r="I478" t="s">
        <v>67</v>
      </c>
      <c r="M478" s="20">
        <v>2400892</v>
      </c>
      <c r="P478" t="s">
        <v>163</v>
      </c>
      <c r="R478" t="s">
        <v>68</v>
      </c>
      <c r="S478">
        <v>280500</v>
      </c>
      <c r="T478" t="s">
        <v>746</v>
      </c>
      <c r="V478" t="s">
        <v>747</v>
      </c>
      <c r="Y478">
        <v>63</v>
      </c>
      <c r="Z478" t="s">
        <v>634</v>
      </c>
      <c r="AB478" s="17">
        <v>8863.75</v>
      </c>
      <c r="AC478">
        <v>0</v>
      </c>
      <c r="AE478" t="s">
        <v>65</v>
      </c>
    </row>
    <row r="479" spans="3:31" x14ac:dyDescent="0.25">
      <c r="C479">
        <v>91003798</v>
      </c>
      <c r="G479" t="s">
        <v>67</v>
      </c>
      <c r="I479" t="s">
        <v>67</v>
      </c>
      <c r="M479" s="20">
        <v>2227</v>
      </c>
      <c r="P479" t="s">
        <v>149</v>
      </c>
      <c r="R479" t="s">
        <v>68</v>
      </c>
      <c r="S479">
        <v>283115</v>
      </c>
      <c r="T479" t="s">
        <v>264</v>
      </c>
      <c r="V479" t="s">
        <v>265</v>
      </c>
      <c r="Y479">
        <v>63</v>
      </c>
      <c r="Z479" t="s">
        <v>634</v>
      </c>
      <c r="AB479" s="17">
        <v>1273.05</v>
      </c>
      <c r="AC479">
        <v>0</v>
      </c>
      <c r="AE479" t="s">
        <v>65</v>
      </c>
    </row>
    <row r="480" spans="3:31" x14ac:dyDescent="0.25">
      <c r="C480">
        <v>91003799</v>
      </c>
      <c r="G480" t="s">
        <v>67</v>
      </c>
      <c r="I480" t="s">
        <v>67</v>
      </c>
      <c r="M480" s="20">
        <v>2400849</v>
      </c>
      <c r="P480" t="s">
        <v>85</v>
      </c>
      <c r="R480" t="s">
        <v>68</v>
      </c>
      <c r="S480">
        <v>280500</v>
      </c>
      <c r="T480" t="s">
        <v>746</v>
      </c>
      <c r="V480" t="s">
        <v>747</v>
      </c>
      <c r="Y480">
        <v>63</v>
      </c>
      <c r="Z480" t="s">
        <v>634</v>
      </c>
      <c r="AB480" s="17">
        <v>6959.3</v>
      </c>
      <c r="AC480">
        <v>0</v>
      </c>
      <c r="AE480" t="s">
        <v>65</v>
      </c>
    </row>
    <row r="481" spans="3:31" x14ac:dyDescent="0.25">
      <c r="C481">
        <v>91003800</v>
      </c>
      <c r="G481" t="s">
        <v>67</v>
      </c>
      <c r="I481" t="s">
        <v>67</v>
      </c>
      <c r="M481" s="20">
        <v>2216</v>
      </c>
      <c r="P481" t="s">
        <v>96</v>
      </c>
      <c r="R481" t="s">
        <v>68</v>
      </c>
      <c r="S481">
        <v>283115</v>
      </c>
      <c r="T481" t="s">
        <v>264</v>
      </c>
      <c r="V481" t="s">
        <v>265</v>
      </c>
      <c r="Y481">
        <v>63</v>
      </c>
      <c r="Z481" t="s">
        <v>634</v>
      </c>
      <c r="AB481" s="17">
        <v>3613.92</v>
      </c>
      <c r="AC481">
        <v>0</v>
      </c>
      <c r="AE481" t="s">
        <v>65</v>
      </c>
    </row>
    <row r="482" spans="3:31" x14ac:dyDescent="0.25">
      <c r="C482">
        <v>91003801</v>
      </c>
      <c r="G482" t="s">
        <v>67</v>
      </c>
      <c r="I482" t="s">
        <v>67</v>
      </c>
      <c r="M482" s="20">
        <v>2208</v>
      </c>
      <c r="P482" t="s">
        <v>112</v>
      </c>
      <c r="R482" t="s">
        <v>68</v>
      </c>
      <c r="S482">
        <v>283115</v>
      </c>
      <c r="T482" t="s">
        <v>264</v>
      </c>
      <c r="V482" t="s">
        <v>265</v>
      </c>
      <c r="Y482">
        <v>63</v>
      </c>
      <c r="Z482" t="s">
        <v>634</v>
      </c>
      <c r="AB482" s="17">
        <v>3492.03</v>
      </c>
      <c r="AC482">
        <v>0</v>
      </c>
      <c r="AE482" t="s">
        <v>65</v>
      </c>
    </row>
    <row r="483" spans="3:31" x14ac:dyDescent="0.25">
      <c r="C483">
        <v>91003802</v>
      </c>
      <c r="G483" t="s">
        <v>67</v>
      </c>
      <c r="I483" t="s">
        <v>67</v>
      </c>
      <c r="M483" s="20">
        <v>2210</v>
      </c>
      <c r="P483" t="s">
        <v>112</v>
      </c>
      <c r="R483" t="s">
        <v>68</v>
      </c>
      <c r="S483">
        <v>283115</v>
      </c>
      <c r="T483" t="s">
        <v>264</v>
      </c>
      <c r="V483" t="s">
        <v>265</v>
      </c>
      <c r="Y483">
        <v>63</v>
      </c>
      <c r="Z483" t="s">
        <v>634</v>
      </c>
      <c r="AB483">
        <v>540</v>
      </c>
      <c r="AC483">
        <v>0</v>
      </c>
      <c r="AE483" t="s">
        <v>65</v>
      </c>
    </row>
    <row r="484" spans="3:31" x14ac:dyDescent="0.25">
      <c r="C484">
        <v>91003804</v>
      </c>
      <c r="G484" t="s">
        <v>67</v>
      </c>
      <c r="I484" t="s">
        <v>67</v>
      </c>
      <c r="M484" s="20" t="s">
        <v>748</v>
      </c>
      <c r="P484" t="s">
        <v>228</v>
      </c>
      <c r="R484" t="s">
        <v>68</v>
      </c>
      <c r="S484">
        <v>281615</v>
      </c>
      <c r="T484" t="s">
        <v>749</v>
      </c>
      <c r="V484" t="s">
        <v>750</v>
      </c>
      <c r="Y484">
        <v>63</v>
      </c>
      <c r="Z484" t="s">
        <v>634</v>
      </c>
      <c r="AB484" s="17">
        <v>22400</v>
      </c>
      <c r="AC484">
        <v>0</v>
      </c>
      <c r="AE484" t="s">
        <v>65</v>
      </c>
    </row>
    <row r="485" spans="3:31" x14ac:dyDescent="0.25">
      <c r="C485">
        <v>91003806</v>
      </c>
      <c r="G485" t="s">
        <v>67</v>
      </c>
      <c r="I485" t="s">
        <v>67</v>
      </c>
      <c r="M485" s="20">
        <v>765</v>
      </c>
      <c r="P485" t="s">
        <v>290</v>
      </c>
      <c r="R485" t="s">
        <v>68</v>
      </c>
      <c r="S485">
        <v>282398</v>
      </c>
      <c r="T485" t="s">
        <v>736</v>
      </c>
      <c r="V485" t="s">
        <v>737</v>
      </c>
      <c r="Y485">
        <v>63</v>
      </c>
      <c r="Z485" t="s">
        <v>634</v>
      </c>
      <c r="AB485" s="17">
        <v>6000</v>
      </c>
      <c r="AC485">
        <v>0</v>
      </c>
      <c r="AE485" t="s">
        <v>65</v>
      </c>
    </row>
    <row r="486" spans="3:31" x14ac:dyDescent="0.25">
      <c r="C486">
        <v>91003807</v>
      </c>
      <c r="G486" t="s">
        <v>67</v>
      </c>
      <c r="I486" t="s">
        <v>67</v>
      </c>
      <c r="M486" s="20">
        <v>2024099519</v>
      </c>
      <c r="P486" t="s">
        <v>700</v>
      </c>
      <c r="R486" t="s">
        <v>68</v>
      </c>
      <c r="S486">
        <v>280760</v>
      </c>
      <c r="T486" t="s">
        <v>563</v>
      </c>
      <c r="V486" t="s">
        <v>564</v>
      </c>
      <c r="Y486">
        <v>63</v>
      </c>
      <c r="Z486" t="s">
        <v>634</v>
      </c>
      <c r="AB486" s="17">
        <v>10511.5</v>
      </c>
      <c r="AC486">
        <v>0</v>
      </c>
      <c r="AE486" t="s">
        <v>65</v>
      </c>
    </row>
    <row r="487" spans="3:31" x14ac:dyDescent="0.25">
      <c r="C487">
        <v>91003808</v>
      </c>
      <c r="G487" t="s">
        <v>67</v>
      </c>
      <c r="I487" t="s">
        <v>67</v>
      </c>
      <c r="M487" s="20">
        <v>2226</v>
      </c>
      <c r="P487" t="s">
        <v>149</v>
      </c>
      <c r="R487" t="s">
        <v>68</v>
      </c>
      <c r="S487">
        <v>283115</v>
      </c>
      <c r="T487" t="s">
        <v>264</v>
      </c>
      <c r="V487" t="s">
        <v>265</v>
      </c>
      <c r="Y487">
        <v>63</v>
      </c>
      <c r="Z487" t="s">
        <v>634</v>
      </c>
      <c r="AB487">
        <v>300</v>
      </c>
      <c r="AC487">
        <v>0</v>
      </c>
      <c r="AE487" t="s">
        <v>65</v>
      </c>
    </row>
    <row r="488" spans="3:31" x14ac:dyDescent="0.25">
      <c r="C488">
        <v>91003809</v>
      </c>
      <c r="G488" t="s">
        <v>67</v>
      </c>
      <c r="I488" t="s">
        <v>67</v>
      </c>
      <c r="M488" s="20">
        <v>2289</v>
      </c>
      <c r="P488" t="s">
        <v>203</v>
      </c>
      <c r="R488" t="s">
        <v>68</v>
      </c>
      <c r="S488">
        <v>283115</v>
      </c>
      <c r="T488" t="s">
        <v>264</v>
      </c>
      <c r="V488" t="s">
        <v>265</v>
      </c>
      <c r="Y488">
        <v>63</v>
      </c>
      <c r="Z488" t="s">
        <v>634</v>
      </c>
      <c r="AB488">
        <v>300</v>
      </c>
      <c r="AC488">
        <v>0</v>
      </c>
      <c r="AE488" t="s">
        <v>65</v>
      </c>
    </row>
    <row r="489" spans="3:31" x14ac:dyDescent="0.25">
      <c r="C489">
        <v>91003810</v>
      </c>
      <c r="G489" t="s">
        <v>67</v>
      </c>
      <c r="I489" t="s">
        <v>67</v>
      </c>
      <c r="M489" s="20">
        <v>2328</v>
      </c>
      <c r="P489" t="s">
        <v>107</v>
      </c>
      <c r="R489" t="s">
        <v>68</v>
      </c>
      <c r="S489">
        <v>283115</v>
      </c>
      <c r="T489" t="s">
        <v>264</v>
      </c>
      <c r="V489" t="s">
        <v>265</v>
      </c>
      <c r="Y489">
        <v>63</v>
      </c>
      <c r="Z489" t="s">
        <v>634</v>
      </c>
      <c r="AB489">
        <v>300</v>
      </c>
      <c r="AC489">
        <v>0</v>
      </c>
      <c r="AE489" t="s">
        <v>65</v>
      </c>
    </row>
    <row r="490" spans="3:31" x14ac:dyDescent="0.25">
      <c r="C490">
        <v>91003811</v>
      </c>
      <c r="G490" t="s">
        <v>67</v>
      </c>
      <c r="I490" t="s">
        <v>67</v>
      </c>
      <c r="M490" s="20">
        <v>2255</v>
      </c>
      <c r="P490" t="s">
        <v>59</v>
      </c>
      <c r="R490" t="s">
        <v>68</v>
      </c>
      <c r="S490">
        <v>283115</v>
      </c>
      <c r="T490" t="s">
        <v>264</v>
      </c>
      <c r="V490" t="s">
        <v>265</v>
      </c>
      <c r="Y490">
        <v>63</v>
      </c>
      <c r="Z490" t="s">
        <v>634</v>
      </c>
      <c r="AB490">
        <v>300</v>
      </c>
      <c r="AC490">
        <v>0</v>
      </c>
      <c r="AE490" t="s">
        <v>65</v>
      </c>
    </row>
    <row r="491" spans="3:31" x14ac:dyDescent="0.25">
      <c r="C491">
        <v>91003820</v>
      </c>
      <c r="G491" t="s">
        <v>67</v>
      </c>
      <c r="I491" t="s">
        <v>67</v>
      </c>
      <c r="M491" s="20">
        <v>930</v>
      </c>
      <c r="P491" t="s">
        <v>77</v>
      </c>
      <c r="R491" t="s">
        <v>68</v>
      </c>
      <c r="S491">
        <v>284804</v>
      </c>
      <c r="T491" t="s">
        <v>751</v>
      </c>
      <c r="V491" t="s">
        <v>752</v>
      </c>
      <c r="Y491">
        <v>63</v>
      </c>
      <c r="Z491" t="s">
        <v>634</v>
      </c>
      <c r="AB491">
        <v>402</v>
      </c>
      <c r="AC491">
        <v>0</v>
      </c>
      <c r="AE491" t="s">
        <v>65</v>
      </c>
    </row>
    <row r="492" spans="3:31" x14ac:dyDescent="0.25">
      <c r="C492">
        <v>91003821</v>
      </c>
      <c r="G492" t="s">
        <v>67</v>
      </c>
      <c r="I492" t="s">
        <v>67</v>
      </c>
      <c r="M492" s="20">
        <v>963</v>
      </c>
      <c r="P492" t="s">
        <v>203</v>
      </c>
      <c r="R492" t="s">
        <v>68</v>
      </c>
      <c r="S492">
        <v>284804</v>
      </c>
      <c r="T492" t="s">
        <v>751</v>
      </c>
      <c r="V492" t="s">
        <v>752</v>
      </c>
      <c r="Y492">
        <v>63</v>
      </c>
      <c r="Z492" t="s">
        <v>634</v>
      </c>
      <c r="AB492" s="17">
        <v>2007.6</v>
      </c>
      <c r="AC492">
        <v>0</v>
      </c>
      <c r="AE492" t="s">
        <v>65</v>
      </c>
    </row>
    <row r="493" spans="3:31" x14ac:dyDescent="0.25">
      <c r="C493">
        <v>91003822</v>
      </c>
      <c r="G493" t="s">
        <v>67</v>
      </c>
      <c r="I493" t="s">
        <v>67</v>
      </c>
      <c r="M493" s="20">
        <v>1424107390</v>
      </c>
      <c r="P493" t="s">
        <v>112</v>
      </c>
      <c r="R493" t="s">
        <v>68</v>
      </c>
      <c r="S493">
        <v>284664</v>
      </c>
      <c r="T493" t="s">
        <v>753</v>
      </c>
      <c r="V493" t="s">
        <v>754</v>
      </c>
      <c r="Y493">
        <v>63</v>
      </c>
      <c r="Z493" t="s">
        <v>634</v>
      </c>
      <c r="AB493" s="17">
        <v>3319.11</v>
      </c>
      <c r="AC493">
        <v>0</v>
      </c>
      <c r="AE493" t="s">
        <v>65</v>
      </c>
    </row>
    <row r="494" spans="3:31" x14ac:dyDescent="0.25">
      <c r="C494">
        <v>91003823</v>
      </c>
      <c r="G494" t="s">
        <v>67</v>
      </c>
      <c r="I494" t="s">
        <v>67</v>
      </c>
      <c r="M494" s="20">
        <v>1424107421</v>
      </c>
      <c r="P494" t="s">
        <v>112</v>
      </c>
      <c r="R494" t="s">
        <v>68</v>
      </c>
      <c r="S494">
        <v>284664</v>
      </c>
      <c r="T494" t="s">
        <v>753</v>
      </c>
      <c r="V494" t="s">
        <v>754</v>
      </c>
      <c r="Y494">
        <v>63</v>
      </c>
      <c r="Z494" t="s">
        <v>634</v>
      </c>
      <c r="AB494" s="17">
        <v>6327</v>
      </c>
      <c r="AC494">
        <v>0</v>
      </c>
      <c r="AE494" t="s">
        <v>65</v>
      </c>
    </row>
    <row r="495" spans="3:31" x14ac:dyDescent="0.25">
      <c r="C495">
        <v>91003824</v>
      </c>
      <c r="G495" t="s">
        <v>67</v>
      </c>
      <c r="I495" t="s">
        <v>67</v>
      </c>
      <c r="M495" s="20" t="s">
        <v>755</v>
      </c>
      <c r="P495" t="s">
        <v>616</v>
      </c>
      <c r="R495" t="s">
        <v>68</v>
      </c>
      <c r="S495">
        <v>284578</v>
      </c>
      <c r="T495" t="s">
        <v>291</v>
      </c>
      <c r="V495" t="s">
        <v>292</v>
      </c>
      <c r="Y495">
        <v>63</v>
      </c>
      <c r="Z495" t="s">
        <v>634</v>
      </c>
      <c r="AB495">
        <v>780</v>
      </c>
      <c r="AC495">
        <v>0</v>
      </c>
      <c r="AE495" t="s">
        <v>65</v>
      </c>
    </row>
    <row r="496" spans="3:31" x14ac:dyDescent="0.25">
      <c r="C496">
        <v>91003828</v>
      </c>
      <c r="G496" t="s">
        <v>67</v>
      </c>
      <c r="I496" t="s">
        <v>67</v>
      </c>
      <c r="M496" s="20" t="s">
        <v>756</v>
      </c>
      <c r="P496" t="s">
        <v>246</v>
      </c>
      <c r="R496" t="s">
        <v>68</v>
      </c>
      <c r="S496">
        <v>284578</v>
      </c>
      <c r="T496" t="s">
        <v>291</v>
      </c>
      <c r="V496" t="s">
        <v>292</v>
      </c>
      <c r="Y496">
        <v>63</v>
      </c>
      <c r="Z496" t="s">
        <v>634</v>
      </c>
      <c r="AB496" s="17">
        <v>69664.02</v>
      </c>
      <c r="AC496">
        <v>0</v>
      </c>
      <c r="AE496" t="s">
        <v>65</v>
      </c>
    </row>
    <row r="497" spans="3:31" x14ac:dyDescent="0.25">
      <c r="C497">
        <v>91003832</v>
      </c>
      <c r="G497" t="s">
        <v>67</v>
      </c>
      <c r="I497" t="s">
        <v>67</v>
      </c>
      <c r="M497" s="20" t="s">
        <v>757</v>
      </c>
      <c r="P497" t="s">
        <v>228</v>
      </c>
      <c r="R497" t="s">
        <v>68</v>
      </c>
      <c r="S497">
        <v>284578</v>
      </c>
      <c r="T497" t="s">
        <v>291</v>
      </c>
      <c r="V497" t="s">
        <v>292</v>
      </c>
      <c r="Y497">
        <v>63</v>
      </c>
      <c r="Z497" t="s">
        <v>634</v>
      </c>
      <c r="AB497" s="17">
        <v>33915.94</v>
      </c>
      <c r="AC497">
        <v>0</v>
      </c>
      <c r="AE497" t="s">
        <v>65</v>
      </c>
    </row>
    <row r="498" spans="3:31" x14ac:dyDescent="0.25">
      <c r="C498">
        <v>91003835</v>
      </c>
      <c r="G498" t="s">
        <v>67</v>
      </c>
      <c r="I498" t="s">
        <v>67</v>
      </c>
      <c r="M498" s="20" t="s">
        <v>758</v>
      </c>
      <c r="P498" t="s">
        <v>550</v>
      </c>
      <c r="R498" t="s">
        <v>68</v>
      </c>
      <c r="S498">
        <v>284578</v>
      </c>
      <c r="T498" t="s">
        <v>291</v>
      </c>
      <c r="V498" t="s">
        <v>292</v>
      </c>
      <c r="Y498">
        <v>63</v>
      </c>
      <c r="Z498" t="s">
        <v>634</v>
      </c>
      <c r="AB498" s="17">
        <v>26355.66</v>
      </c>
      <c r="AC498">
        <v>0</v>
      </c>
      <c r="AE498" t="s">
        <v>65</v>
      </c>
    </row>
    <row r="499" spans="3:31" x14ac:dyDescent="0.25">
      <c r="C499">
        <v>91003845</v>
      </c>
      <c r="G499" t="s">
        <v>67</v>
      </c>
      <c r="I499" t="s">
        <v>67</v>
      </c>
      <c r="M499" s="20" t="s">
        <v>759</v>
      </c>
      <c r="P499" t="s">
        <v>85</v>
      </c>
      <c r="R499" t="s">
        <v>68</v>
      </c>
      <c r="S499">
        <v>284421</v>
      </c>
      <c r="T499" t="s">
        <v>760</v>
      </c>
      <c r="V499" t="s">
        <v>761</v>
      </c>
      <c r="Y499">
        <v>63</v>
      </c>
      <c r="Z499" t="s">
        <v>634</v>
      </c>
      <c r="AB499" s="17">
        <v>3561</v>
      </c>
      <c r="AC499">
        <v>0</v>
      </c>
      <c r="AE499" t="s">
        <v>65</v>
      </c>
    </row>
    <row r="500" spans="3:31" x14ac:dyDescent="0.25">
      <c r="C500">
        <v>91003846</v>
      </c>
      <c r="G500" t="s">
        <v>67</v>
      </c>
      <c r="I500" t="s">
        <v>67</v>
      </c>
      <c r="M500" s="20" t="s">
        <v>762</v>
      </c>
      <c r="P500" t="s">
        <v>550</v>
      </c>
      <c r="R500" t="s">
        <v>68</v>
      </c>
      <c r="S500">
        <v>284578</v>
      </c>
      <c r="T500" t="s">
        <v>291</v>
      </c>
      <c r="V500" t="s">
        <v>292</v>
      </c>
      <c r="Y500">
        <v>63</v>
      </c>
      <c r="Z500" t="s">
        <v>634</v>
      </c>
      <c r="AB500" s="17">
        <v>33239.89</v>
      </c>
      <c r="AC500">
        <v>0</v>
      </c>
      <c r="AE500" t="s">
        <v>65</v>
      </c>
    </row>
    <row r="501" spans="3:31" x14ac:dyDescent="0.25">
      <c r="C501">
        <v>91003847</v>
      </c>
      <c r="G501" t="s">
        <v>67</v>
      </c>
      <c r="I501" t="s">
        <v>67</v>
      </c>
      <c r="M501" s="20" t="s">
        <v>763</v>
      </c>
      <c r="P501" t="s">
        <v>203</v>
      </c>
      <c r="R501" t="s">
        <v>68</v>
      </c>
      <c r="S501">
        <v>284421</v>
      </c>
      <c r="T501" t="s">
        <v>760</v>
      </c>
      <c r="V501" t="s">
        <v>761</v>
      </c>
      <c r="Y501">
        <v>63</v>
      </c>
      <c r="Z501" t="s">
        <v>634</v>
      </c>
      <c r="AB501" s="17">
        <v>8060.05</v>
      </c>
      <c r="AC501">
        <v>0</v>
      </c>
      <c r="AE501" t="s">
        <v>65</v>
      </c>
    </row>
    <row r="502" spans="3:31" x14ac:dyDescent="0.25">
      <c r="C502">
        <v>91003848</v>
      </c>
      <c r="G502" t="s">
        <v>67</v>
      </c>
      <c r="I502" t="s">
        <v>67</v>
      </c>
      <c r="M502" s="20" t="s">
        <v>764</v>
      </c>
      <c r="P502" t="s">
        <v>252</v>
      </c>
      <c r="R502" t="s">
        <v>68</v>
      </c>
      <c r="S502">
        <v>284578</v>
      </c>
      <c r="T502" t="s">
        <v>291</v>
      </c>
      <c r="V502" t="s">
        <v>292</v>
      </c>
      <c r="Y502">
        <v>63</v>
      </c>
      <c r="Z502" t="s">
        <v>634</v>
      </c>
      <c r="AB502" s="17">
        <v>24426.639999999999</v>
      </c>
      <c r="AC502">
        <v>0</v>
      </c>
      <c r="AE502" t="s">
        <v>65</v>
      </c>
    </row>
    <row r="503" spans="3:31" x14ac:dyDescent="0.25">
      <c r="C503">
        <v>91003849</v>
      </c>
      <c r="G503" t="s">
        <v>67</v>
      </c>
      <c r="I503" t="s">
        <v>67</v>
      </c>
      <c r="M503" s="20" t="s">
        <v>765</v>
      </c>
      <c r="P503" t="s">
        <v>77</v>
      </c>
      <c r="R503" t="s">
        <v>68</v>
      </c>
      <c r="S503">
        <v>284421</v>
      </c>
      <c r="T503" t="s">
        <v>760</v>
      </c>
      <c r="V503" t="s">
        <v>761</v>
      </c>
      <c r="Y503">
        <v>63</v>
      </c>
      <c r="Z503" t="s">
        <v>634</v>
      </c>
      <c r="AB503" s="17">
        <v>2460</v>
      </c>
      <c r="AC503">
        <v>0</v>
      </c>
      <c r="AE503" t="s">
        <v>65</v>
      </c>
    </row>
    <row r="504" spans="3:31" x14ac:dyDescent="0.25">
      <c r="C504">
        <v>91003851</v>
      </c>
      <c r="G504" t="s">
        <v>67</v>
      </c>
      <c r="I504" t="s">
        <v>67</v>
      </c>
      <c r="M504" s="20" t="s">
        <v>289</v>
      </c>
      <c r="P504" t="s">
        <v>290</v>
      </c>
      <c r="R504" t="s">
        <v>68</v>
      </c>
      <c r="S504">
        <v>284578</v>
      </c>
      <c r="T504" t="s">
        <v>291</v>
      </c>
      <c r="V504" t="s">
        <v>292</v>
      </c>
      <c r="Y504">
        <v>63</v>
      </c>
      <c r="Z504" t="s">
        <v>634</v>
      </c>
      <c r="AB504">
        <v>741.5</v>
      </c>
      <c r="AC504">
        <v>0</v>
      </c>
      <c r="AE504" t="s">
        <v>65</v>
      </c>
    </row>
    <row r="505" spans="3:31" x14ac:dyDescent="0.25">
      <c r="C505">
        <v>91003852</v>
      </c>
      <c r="G505" t="s">
        <v>67</v>
      </c>
      <c r="I505" t="s">
        <v>67</v>
      </c>
      <c r="M505" s="20" t="s">
        <v>766</v>
      </c>
      <c r="P505" t="s">
        <v>290</v>
      </c>
      <c r="R505" t="s">
        <v>68</v>
      </c>
      <c r="S505">
        <v>284578</v>
      </c>
      <c r="T505" t="s">
        <v>291</v>
      </c>
      <c r="V505" t="s">
        <v>292</v>
      </c>
      <c r="Y505">
        <v>63</v>
      </c>
      <c r="Z505" t="s">
        <v>634</v>
      </c>
      <c r="AB505" s="17">
        <v>31714.91</v>
      </c>
      <c r="AC505">
        <v>0</v>
      </c>
      <c r="AE505" t="s">
        <v>65</v>
      </c>
    </row>
    <row r="506" spans="3:31" x14ac:dyDescent="0.25">
      <c r="C506">
        <v>91003853</v>
      </c>
      <c r="G506" t="s">
        <v>67</v>
      </c>
      <c r="I506" t="s">
        <v>67</v>
      </c>
      <c r="M506" s="20" t="s">
        <v>767</v>
      </c>
      <c r="P506" t="s">
        <v>768</v>
      </c>
      <c r="R506" t="s">
        <v>68</v>
      </c>
      <c r="S506">
        <v>284578</v>
      </c>
      <c r="T506" t="s">
        <v>291</v>
      </c>
      <c r="V506" t="s">
        <v>292</v>
      </c>
      <c r="Y506">
        <v>63</v>
      </c>
      <c r="Z506" t="s">
        <v>634</v>
      </c>
      <c r="AB506" s="17">
        <v>2148.4</v>
      </c>
      <c r="AC506">
        <v>0</v>
      </c>
      <c r="AE506" t="s">
        <v>65</v>
      </c>
    </row>
    <row r="507" spans="3:31" x14ac:dyDescent="0.25">
      <c r="C507">
        <v>91003856</v>
      </c>
      <c r="G507" t="s">
        <v>67</v>
      </c>
      <c r="I507" t="s">
        <v>67</v>
      </c>
      <c r="M507" s="20" t="s">
        <v>769</v>
      </c>
      <c r="P507" t="s">
        <v>69</v>
      </c>
      <c r="R507" t="s">
        <v>68</v>
      </c>
      <c r="S507">
        <v>280003</v>
      </c>
      <c r="T507" t="s">
        <v>770</v>
      </c>
      <c r="V507" t="s">
        <v>771</v>
      </c>
      <c r="Y507">
        <v>63</v>
      </c>
      <c r="Z507" t="s">
        <v>634</v>
      </c>
      <c r="AB507" s="17">
        <v>9406.58</v>
      </c>
      <c r="AC507">
        <v>0</v>
      </c>
      <c r="AE507" t="s">
        <v>65</v>
      </c>
    </row>
    <row r="508" spans="3:31" x14ac:dyDescent="0.25">
      <c r="C508">
        <v>91003857</v>
      </c>
      <c r="G508" t="s">
        <v>67</v>
      </c>
      <c r="I508" t="s">
        <v>67</v>
      </c>
      <c r="M508" s="20" t="s">
        <v>772</v>
      </c>
      <c r="P508" t="s">
        <v>768</v>
      </c>
      <c r="R508" t="s">
        <v>68</v>
      </c>
      <c r="S508">
        <v>284578</v>
      </c>
      <c r="T508" t="s">
        <v>291</v>
      </c>
      <c r="V508" t="s">
        <v>292</v>
      </c>
      <c r="Y508">
        <v>63</v>
      </c>
      <c r="Z508" t="s">
        <v>634</v>
      </c>
      <c r="AB508" s="17">
        <v>31799.94</v>
      </c>
      <c r="AC508">
        <v>0</v>
      </c>
      <c r="AE508" t="s">
        <v>65</v>
      </c>
    </row>
    <row r="509" spans="3:31" x14ac:dyDescent="0.25">
      <c r="C509">
        <v>91003858</v>
      </c>
      <c r="G509" t="s">
        <v>67</v>
      </c>
      <c r="I509" t="s">
        <v>67</v>
      </c>
      <c r="M509" s="20" t="s">
        <v>773</v>
      </c>
      <c r="P509" t="s">
        <v>163</v>
      </c>
      <c r="R509" t="s">
        <v>68</v>
      </c>
      <c r="S509">
        <v>284578</v>
      </c>
      <c r="T509" t="s">
        <v>291</v>
      </c>
      <c r="V509" t="s">
        <v>292</v>
      </c>
      <c r="Y509">
        <v>63</v>
      </c>
      <c r="Z509" t="s">
        <v>634</v>
      </c>
      <c r="AB509" s="17">
        <v>26365.11</v>
      </c>
      <c r="AC509">
        <v>0</v>
      </c>
      <c r="AE509" t="s">
        <v>65</v>
      </c>
    </row>
    <row r="510" spans="3:31" x14ac:dyDescent="0.25">
      <c r="C510">
        <v>91003859</v>
      </c>
      <c r="G510" t="s">
        <v>67</v>
      </c>
      <c r="I510" t="s">
        <v>67</v>
      </c>
      <c r="M510" s="20" t="s">
        <v>774</v>
      </c>
      <c r="P510" t="s">
        <v>130</v>
      </c>
      <c r="R510" t="s">
        <v>68</v>
      </c>
      <c r="S510">
        <v>284578</v>
      </c>
      <c r="T510" t="s">
        <v>291</v>
      </c>
      <c r="V510" t="s">
        <v>292</v>
      </c>
      <c r="Y510">
        <v>63</v>
      </c>
      <c r="Z510" t="s">
        <v>634</v>
      </c>
      <c r="AB510" s="17">
        <v>1338</v>
      </c>
      <c r="AC510">
        <v>0</v>
      </c>
      <c r="AE510" t="s">
        <v>65</v>
      </c>
    </row>
    <row r="511" spans="3:31" x14ac:dyDescent="0.25">
      <c r="C511">
        <v>91003861</v>
      </c>
      <c r="G511" t="s">
        <v>67</v>
      </c>
      <c r="I511" t="s">
        <v>67</v>
      </c>
      <c r="M511" s="20" t="s">
        <v>775</v>
      </c>
      <c r="P511" t="s">
        <v>130</v>
      </c>
      <c r="R511" t="s">
        <v>68</v>
      </c>
      <c r="S511">
        <v>284578</v>
      </c>
      <c r="T511" t="s">
        <v>291</v>
      </c>
      <c r="V511" t="s">
        <v>292</v>
      </c>
      <c r="Y511">
        <v>63</v>
      </c>
      <c r="Z511" t="s">
        <v>634</v>
      </c>
      <c r="AB511" s="17">
        <v>17531.47</v>
      </c>
      <c r="AC511">
        <v>0</v>
      </c>
      <c r="AE511" t="s">
        <v>65</v>
      </c>
    </row>
    <row r="512" spans="3:31" x14ac:dyDescent="0.25">
      <c r="C512">
        <v>91003863</v>
      </c>
      <c r="G512" t="s">
        <v>67</v>
      </c>
      <c r="I512" t="s">
        <v>67</v>
      </c>
      <c r="M512" s="20" t="s">
        <v>776</v>
      </c>
      <c r="P512" t="s">
        <v>60</v>
      </c>
      <c r="R512" t="s">
        <v>68</v>
      </c>
      <c r="S512">
        <v>284578</v>
      </c>
      <c r="T512" t="s">
        <v>291</v>
      </c>
      <c r="V512" t="s">
        <v>292</v>
      </c>
      <c r="Y512">
        <v>63</v>
      </c>
      <c r="Z512" t="s">
        <v>634</v>
      </c>
      <c r="AB512" s="17">
        <v>4637.04</v>
      </c>
      <c r="AC512">
        <v>0</v>
      </c>
      <c r="AE512" t="s">
        <v>65</v>
      </c>
    </row>
    <row r="513" spans="3:31" x14ac:dyDescent="0.25">
      <c r="C513">
        <v>91003865</v>
      </c>
      <c r="G513" t="s">
        <v>67</v>
      </c>
      <c r="I513" t="s">
        <v>67</v>
      </c>
      <c r="M513" s="20" t="s">
        <v>777</v>
      </c>
      <c r="P513" t="s">
        <v>69</v>
      </c>
      <c r="R513" t="s">
        <v>68</v>
      </c>
      <c r="S513">
        <v>284578</v>
      </c>
      <c r="T513" t="s">
        <v>291</v>
      </c>
      <c r="V513" t="s">
        <v>292</v>
      </c>
      <c r="Y513">
        <v>63</v>
      </c>
      <c r="Z513" t="s">
        <v>634</v>
      </c>
      <c r="AB513" s="17">
        <v>24799.040000000001</v>
      </c>
      <c r="AC513">
        <v>0</v>
      </c>
      <c r="AE513" t="s">
        <v>65</v>
      </c>
    </row>
    <row r="514" spans="3:31" x14ac:dyDescent="0.25">
      <c r="C514">
        <v>91003868</v>
      </c>
      <c r="G514" t="s">
        <v>67</v>
      </c>
      <c r="I514" t="s">
        <v>67</v>
      </c>
      <c r="M514" s="20">
        <v>2400867</v>
      </c>
      <c r="P514" t="s">
        <v>550</v>
      </c>
      <c r="R514" t="s">
        <v>68</v>
      </c>
      <c r="S514">
        <v>280500</v>
      </c>
      <c r="T514" t="s">
        <v>746</v>
      </c>
      <c r="V514" t="s">
        <v>747</v>
      </c>
      <c r="Y514">
        <v>63</v>
      </c>
      <c r="Z514" t="s">
        <v>634</v>
      </c>
      <c r="AB514" s="17">
        <v>40064.120000000003</v>
      </c>
      <c r="AC514">
        <v>0</v>
      </c>
      <c r="AE514" t="s">
        <v>65</v>
      </c>
    </row>
    <row r="515" spans="3:31" x14ac:dyDescent="0.25">
      <c r="C515">
        <v>91003871</v>
      </c>
      <c r="G515" t="s">
        <v>67</v>
      </c>
      <c r="I515" t="s">
        <v>67</v>
      </c>
      <c r="M515" s="20">
        <v>1755</v>
      </c>
      <c r="P515" t="s">
        <v>130</v>
      </c>
      <c r="R515" t="s">
        <v>68</v>
      </c>
      <c r="S515">
        <v>283851</v>
      </c>
      <c r="T515" t="s">
        <v>778</v>
      </c>
      <c r="V515" t="s">
        <v>779</v>
      </c>
      <c r="Y515">
        <v>63</v>
      </c>
      <c r="Z515" t="s">
        <v>634</v>
      </c>
      <c r="AB515" s="17">
        <v>2597.6</v>
      </c>
      <c r="AC515">
        <v>0</v>
      </c>
      <c r="AE515" t="s">
        <v>65</v>
      </c>
    </row>
    <row r="516" spans="3:31" x14ac:dyDescent="0.25">
      <c r="C516">
        <v>91003873</v>
      </c>
      <c r="G516" t="s">
        <v>67</v>
      </c>
      <c r="I516" t="s">
        <v>67</v>
      </c>
      <c r="M516" s="20" t="s">
        <v>780</v>
      </c>
      <c r="P516" t="s">
        <v>85</v>
      </c>
      <c r="R516" t="s">
        <v>68</v>
      </c>
      <c r="S516">
        <v>281146</v>
      </c>
      <c r="T516" t="s">
        <v>666</v>
      </c>
      <c r="V516" t="s">
        <v>667</v>
      </c>
      <c r="Y516">
        <v>63</v>
      </c>
      <c r="Z516" t="s">
        <v>634</v>
      </c>
      <c r="AB516">
        <v>150</v>
      </c>
      <c r="AC516">
        <v>0</v>
      </c>
      <c r="AE516" t="s">
        <v>65</v>
      </c>
    </row>
    <row r="517" spans="3:31" x14ac:dyDescent="0.25">
      <c r="C517">
        <v>91003874</v>
      </c>
      <c r="G517" t="s">
        <v>67</v>
      </c>
      <c r="I517" t="s">
        <v>67</v>
      </c>
      <c r="M517" s="20" t="s">
        <v>781</v>
      </c>
      <c r="P517" t="s">
        <v>782</v>
      </c>
      <c r="R517" t="s">
        <v>68</v>
      </c>
      <c r="S517">
        <v>283569</v>
      </c>
      <c r="T517" t="s">
        <v>783</v>
      </c>
      <c r="V517" t="s">
        <v>784</v>
      </c>
      <c r="Y517">
        <v>63</v>
      </c>
      <c r="Z517" t="s">
        <v>634</v>
      </c>
      <c r="AB517" s="17">
        <v>15600</v>
      </c>
      <c r="AC517">
        <v>0</v>
      </c>
      <c r="AE517" t="s">
        <v>65</v>
      </c>
    </row>
    <row r="518" spans="3:31" x14ac:dyDescent="0.25">
      <c r="C518">
        <v>91003875</v>
      </c>
      <c r="G518" t="s">
        <v>67</v>
      </c>
      <c r="I518" t="s">
        <v>67</v>
      </c>
      <c r="M518" s="20">
        <v>1475</v>
      </c>
      <c r="P518" t="s">
        <v>85</v>
      </c>
      <c r="R518" t="s">
        <v>68</v>
      </c>
      <c r="S518">
        <v>283612</v>
      </c>
      <c r="T518" t="s">
        <v>446</v>
      </c>
      <c r="V518" t="s">
        <v>447</v>
      </c>
      <c r="Y518">
        <v>63</v>
      </c>
      <c r="Z518" t="s">
        <v>634</v>
      </c>
      <c r="AB518" s="17">
        <v>8491.18</v>
      </c>
      <c r="AC518">
        <v>0</v>
      </c>
      <c r="AE518" t="s">
        <v>65</v>
      </c>
    </row>
    <row r="519" spans="3:31" x14ac:dyDescent="0.25">
      <c r="C519">
        <v>91003876</v>
      </c>
      <c r="G519" t="s">
        <v>67</v>
      </c>
      <c r="I519" t="s">
        <v>67</v>
      </c>
      <c r="M519" s="20" t="s">
        <v>785</v>
      </c>
      <c r="P519" t="s">
        <v>107</v>
      </c>
      <c r="R519" t="s">
        <v>68</v>
      </c>
      <c r="S519">
        <v>284578</v>
      </c>
      <c r="T519" t="s">
        <v>291</v>
      </c>
      <c r="V519" t="s">
        <v>292</v>
      </c>
      <c r="Y519">
        <v>63</v>
      </c>
      <c r="Z519" t="s">
        <v>634</v>
      </c>
      <c r="AB519">
        <v>96</v>
      </c>
      <c r="AC519">
        <v>0</v>
      </c>
      <c r="AE519" t="s">
        <v>65</v>
      </c>
    </row>
    <row r="520" spans="3:31" x14ac:dyDescent="0.25">
      <c r="C520">
        <v>91003878</v>
      </c>
      <c r="G520" t="s">
        <v>67</v>
      </c>
      <c r="I520" t="s">
        <v>67</v>
      </c>
      <c r="M520" s="20" t="s">
        <v>786</v>
      </c>
      <c r="P520" t="s">
        <v>85</v>
      </c>
      <c r="R520" t="s">
        <v>68</v>
      </c>
      <c r="S520">
        <v>285996</v>
      </c>
      <c r="T520" t="s">
        <v>787</v>
      </c>
      <c r="V520" t="s">
        <v>335</v>
      </c>
      <c r="Y520">
        <v>63</v>
      </c>
      <c r="Z520" t="s">
        <v>634</v>
      </c>
      <c r="AB520" s="17">
        <v>2000</v>
      </c>
      <c r="AC520">
        <v>0</v>
      </c>
      <c r="AE520" t="s">
        <v>65</v>
      </c>
    </row>
    <row r="521" spans="3:31" x14ac:dyDescent="0.25">
      <c r="C521">
        <v>91003879</v>
      </c>
      <c r="G521" t="s">
        <v>67</v>
      </c>
      <c r="I521" t="s">
        <v>67</v>
      </c>
      <c r="M521" s="20">
        <v>1458</v>
      </c>
      <c r="P521" t="s">
        <v>85</v>
      </c>
      <c r="R521" t="s">
        <v>68</v>
      </c>
      <c r="S521">
        <v>283612</v>
      </c>
      <c r="T521" t="s">
        <v>446</v>
      </c>
      <c r="V521" t="s">
        <v>447</v>
      </c>
      <c r="Y521">
        <v>63</v>
      </c>
      <c r="Z521" t="s">
        <v>634</v>
      </c>
      <c r="AB521" s="17">
        <v>23785.77</v>
      </c>
      <c r="AC521">
        <v>0</v>
      </c>
      <c r="AE521" t="s">
        <v>65</v>
      </c>
    </row>
    <row r="522" spans="3:31" x14ac:dyDescent="0.25">
      <c r="C522">
        <v>91003880</v>
      </c>
      <c r="G522" t="s">
        <v>67</v>
      </c>
      <c r="I522" t="s">
        <v>67</v>
      </c>
      <c r="M522" s="20" t="s">
        <v>788</v>
      </c>
      <c r="P522" t="s">
        <v>85</v>
      </c>
      <c r="R522" t="s">
        <v>68</v>
      </c>
      <c r="S522">
        <v>285996</v>
      </c>
      <c r="T522" t="s">
        <v>787</v>
      </c>
      <c r="V522" t="s">
        <v>335</v>
      </c>
      <c r="Y522">
        <v>63</v>
      </c>
      <c r="Z522" t="s">
        <v>634</v>
      </c>
      <c r="AB522" s="17">
        <v>7999</v>
      </c>
      <c r="AC522">
        <v>0</v>
      </c>
      <c r="AE522" t="s">
        <v>65</v>
      </c>
    </row>
    <row r="523" spans="3:31" x14ac:dyDescent="0.25">
      <c r="C523">
        <v>91003881</v>
      </c>
      <c r="G523" t="s">
        <v>67</v>
      </c>
      <c r="I523" t="s">
        <v>67</v>
      </c>
      <c r="M523" s="20">
        <v>2132</v>
      </c>
      <c r="P523" t="s">
        <v>278</v>
      </c>
      <c r="R523" t="s">
        <v>68</v>
      </c>
      <c r="S523">
        <v>283115</v>
      </c>
      <c r="T523" t="s">
        <v>264</v>
      </c>
      <c r="V523" t="s">
        <v>265</v>
      </c>
      <c r="Y523">
        <v>63</v>
      </c>
      <c r="Z523" t="s">
        <v>634</v>
      </c>
      <c r="AB523" s="17">
        <v>40600</v>
      </c>
      <c r="AC523">
        <v>0</v>
      </c>
      <c r="AE523" t="s">
        <v>65</v>
      </c>
    </row>
    <row r="524" spans="3:31" x14ac:dyDescent="0.25">
      <c r="C524">
        <v>91003884</v>
      </c>
      <c r="G524" t="s">
        <v>67</v>
      </c>
      <c r="I524" t="s">
        <v>67</v>
      </c>
      <c r="M524" s="20">
        <v>2047</v>
      </c>
      <c r="P524" t="s">
        <v>232</v>
      </c>
      <c r="R524" t="s">
        <v>68</v>
      </c>
      <c r="S524">
        <v>283115</v>
      </c>
      <c r="T524" t="s">
        <v>264</v>
      </c>
      <c r="V524" t="s">
        <v>265</v>
      </c>
      <c r="Y524">
        <v>63</v>
      </c>
      <c r="Z524" t="s">
        <v>634</v>
      </c>
      <c r="AB524">
        <v>300</v>
      </c>
      <c r="AC524">
        <v>0</v>
      </c>
      <c r="AE524" t="s">
        <v>65</v>
      </c>
    </row>
    <row r="525" spans="3:31" x14ac:dyDescent="0.25">
      <c r="C525">
        <v>91003889</v>
      </c>
      <c r="G525" t="s">
        <v>67</v>
      </c>
      <c r="I525" t="s">
        <v>67</v>
      </c>
      <c r="M525" s="20" t="s">
        <v>789</v>
      </c>
      <c r="P525" t="s">
        <v>85</v>
      </c>
      <c r="R525" t="s">
        <v>68</v>
      </c>
      <c r="S525">
        <v>285258</v>
      </c>
      <c r="T525" t="s">
        <v>790</v>
      </c>
      <c r="V525" t="s">
        <v>791</v>
      </c>
      <c r="Y525">
        <v>63</v>
      </c>
      <c r="Z525" t="s">
        <v>634</v>
      </c>
      <c r="AB525">
        <v>250</v>
      </c>
      <c r="AC525">
        <v>0</v>
      </c>
      <c r="AE525" t="s">
        <v>65</v>
      </c>
    </row>
    <row r="526" spans="3:31" x14ac:dyDescent="0.25">
      <c r="C526">
        <v>91003890</v>
      </c>
      <c r="G526" t="s">
        <v>67</v>
      </c>
      <c r="I526" t="s">
        <v>67</v>
      </c>
      <c r="M526" s="20" t="s">
        <v>792</v>
      </c>
      <c r="P526" t="s">
        <v>85</v>
      </c>
      <c r="R526" t="s">
        <v>68</v>
      </c>
      <c r="S526">
        <v>285258</v>
      </c>
      <c r="T526" t="s">
        <v>790</v>
      </c>
      <c r="V526" t="s">
        <v>791</v>
      </c>
      <c r="Y526">
        <v>63</v>
      </c>
      <c r="Z526" t="s">
        <v>634</v>
      </c>
      <c r="AB526" s="17">
        <v>4551.25</v>
      </c>
      <c r="AC526">
        <v>0</v>
      </c>
      <c r="AE526" t="s">
        <v>65</v>
      </c>
    </row>
    <row r="527" spans="3:31" x14ac:dyDescent="0.25">
      <c r="C527">
        <v>91003891</v>
      </c>
      <c r="G527" t="s">
        <v>67</v>
      </c>
      <c r="I527" t="s">
        <v>67</v>
      </c>
      <c r="M527" s="20" t="s">
        <v>793</v>
      </c>
      <c r="P527" t="s">
        <v>85</v>
      </c>
      <c r="R527" t="s">
        <v>68</v>
      </c>
      <c r="S527">
        <v>283838</v>
      </c>
      <c r="T527" t="s">
        <v>794</v>
      </c>
      <c r="V527" t="s">
        <v>795</v>
      </c>
      <c r="Y527">
        <v>63</v>
      </c>
      <c r="Z527" t="s">
        <v>634</v>
      </c>
      <c r="AB527">
        <v>612</v>
      </c>
      <c r="AC527">
        <v>0</v>
      </c>
      <c r="AE527" t="s">
        <v>65</v>
      </c>
    </row>
    <row r="528" spans="3:31" x14ac:dyDescent="0.25">
      <c r="C528">
        <v>91003892</v>
      </c>
      <c r="G528" t="s">
        <v>67</v>
      </c>
      <c r="I528" t="s">
        <v>67</v>
      </c>
      <c r="M528" s="20" t="s">
        <v>796</v>
      </c>
      <c r="P528" t="s">
        <v>85</v>
      </c>
      <c r="R528" t="s">
        <v>68</v>
      </c>
      <c r="S528">
        <v>283838</v>
      </c>
      <c r="T528" t="s">
        <v>794</v>
      </c>
      <c r="V528" t="s">
        <v>795</v>
      </c>
      <c r="Y528">
        <v>63</v>
      </c>
      <c r="Z528" t="s">
        <v>634</v>
      </c>
      <c r="AB528">
        <v>306</v>
      </c>
      <c r="AC528">
        <v>0</v>
      </c>
      <c r="AE528" t="s">
        <v>65</v>
      </c>
    </row>
    <row r="529" spans="3:31" x14ac:dyDescent="0.25">
      <c r="C529">
        <v>91003893</v>
      </c>
      <c r="G529" t="s">
        <v>67</v>
      </c>
      <c r="I529" t="s">
        <v>67</v>
      </c>
      <c r="M529" s="20" t="s">
        <v>797</v>
      </c>
      <c r="P529" t="s">
        <v>77</v>
      </c>
      <c r="R529" t="s">
        <v>68</v>
      </c>
      <c r="S529">
        <v>283838</v>
      </c>
      <c r="T529" t="s">
        <v>794</v>
      </c>
      <c r="V529" t="s">
        <v>795</v>
      </c>
      <c r="Y529">
        <v>63</v>
      </c>
      <c r="Z529" t="s">
        <v>634</v>
      </c>
      <c r="AB529" s="17">
        <v>1044</v>
      </c>
      <c r="AC529">
        <v>0</v>
      </c>
      <c r="AE529" t="s">
        <v>65</v>
      </c>
    </row>
    <row r="530" spans="3:31" x14ac:dyDescent="0.25">
      <c r="C530">
        <v>91003894</v>
      </c>
      <c r="G530" t="s">
        <v>67</v>
      </c>
      <c r="I530" t="s">
        <v>67</v>
      </c>
      <c r="M530" s="20">
        <v>482</v>
      </c>
      <c r="P530" t="s">
        <v>408</v>
      </c>
      <c r="R530" t="s">
        <v>68</v>
      </c>
      <c r="S530">
        <v>285236</v>
      </c>
      <c r="T530" t="s">
        <v>798</v>
      </c>
      <c r="V530" t="s">
        <v>799</v>
      </c>
      <c r="Y530">
        <v>63</v>
      </c>
      <c r="Z530" t="s">
        <v>634</v>
      </c>
      <c r="AB530" s="17">
        <v>3990</v>
      </c>
      <c r="AC530">
        <v>0</v>
      </c>
      <c r="AE530" t="s">
        <v>65</v>
      </c>
    </row>
    <row r="531" spans="3:31" x14ac:dyDescent="0.25">
      <c r="C531">
        <v>91003895</v>
      </c>
      <c r="G531" t="s">
        <v>67</v>
      </c>
      <c r="I531" t="s">
        <v>67</v>
      </c>
      <c r="M531" s="20">
        <v>400</v>
      </c>
      <c r="P531" t="s">
        <v>85</v>
      </c>
      <c r="R531" t="s">
        <v>68</v>
      </c>
      <c r="S531">
        <v>285236</v>
      </c>
      <c r="T531" t="s">
        <v>798</v>
      </c>
      <c r="V531" t="s">
        <v>799</v>
      </c>
      <c r="Y531">
        <v>63</v>
      </c>
      <c r="Z531" t="s">
        <v>634</v>
      </c>
      <c r="AB531" s="17">
        <v>3990</v>
      </c>
      <c r="AC531">
        <v>0</v>
      </c>
      <c r="AE531" t="s">
        <v>65</v>
      </c>
    </row>
    <row r="532" spans="3:31" x14ac:dyDescent="0.25">
      <c r="C532">
        <v>91003896</v>
      </c>
      <c r="G532" t="s">
        <v>67</v>
      </c>
      <c r="I532" t="s">
        <v>67</v>
      </c>
      <c r="M532" s="20" t="s">
        <v>800</v>
      </c>
      <c r="P532" t="s">
        <v>59</v>
      </c>
      <c r="R532" t="s">
        <v>68</v>
      </c>
      <c r="S532">
        <v>284768</v>
      </c>
      <c r="T532" t="s">
        <v>801</v>
      </c>
      <c r="V532" t="s">
        <v>802</v>
      </c>
      <c r="Y532">
        <v>63</v>
      </c>
      <c r="Z532" t="s">
        <v>634</v>
      </c>
      <c r="AB532" s="17">
        <v>27055</v>
      </c>
      <c r="AC532">
        <v>0</v>
      </c>
      <c r="AE532" t="s">
        <v>65</v>
      </c>
    </row>
    <row r="533" spans="3:31" x14ac:dyDescent="0.25">
      <c r="C533">
        <v>91003901</v>
      </c>
      <c r="G533" t="s">
        <v>67</v>
      </c>
      <c r="I533" t="s">
        <v>67</v>
      </c>
      <c r="M533" s="20" t="s">
        <v>803</v>
      </c>
      <c r="P533" t="s">
        <v>108</v>
      </c>
      <c r="R533" t="s">
        <v>68</v>
      </c>
      <c r="S533">
        <v>283599</v>
      </c>
      <c r="T533" t="s">
        <v>804</v>
      </c>
      <c r="V533" t="s">
        <v>805</v>
      </c>
      <c r="Y533">
        <v>63</v>
      </c>
      <c r="Z533" t="s">
        <v>634</v>
      </c>
      <c r="AB533" s="17">
        <v>9391.1299999999992</v>
      </c>
      <c r="AC533">
        <v>0</v>
      </c>
      <c r="AE533" t="s">
        <v>65</v>
      </c>
    </row>
    <row r="534" spans="3:31" x14ac:dyDescent="0.25">
      <c r="C534">
        <v>91003903</v>
      </c>
      <c r="G534" t="s">
        <v>67</v>
      </c>
      <c r="I534" t="s">
        <v>67</v>
      </c>
      <c r="M534" s="20">
        <v>3503944726</v>
      </c>
      <c r="P534" t="s">
        <v>111</v>
      </c>
      <c r="R534" t="s">
        <v>68</v>
      </c>
      <c r="S534">
        <v>280413</v>
      </c>
      <c r="T534" t="s">
        <v>806</v>
      </c>
      <c r="V534" t="s">
        <v>807</v>
      </c>
      <c r="Y534">
        <v>63</v>
      </c>
      <c r="Z534" t="s">
        <v>634</v>
      </c>
      <c r="AB534" s="17">
        <v>2053.08</v>
      </c>
      <c r="AC534">
        <v>0</v>
      </c>
      <c r="AE534" t="s">
        <v>65</v>
      </c>
    </row>
    <row r="535" spans="3:31" x14ac:dyDescent="0.25">
      <c r="C535">
        <v>91003910</v>
      </c>
      <c r="G535" t="s">
        <v>67</v>
      </c>
      <c r="I535" t="s">
        <v>67</v>
      </c>
      <c r="M535" s="20" t="s">
        <v>808</v>
      </c>
      <c r="P535" t="s">
        <v>108</v>
      </c>
      <c r="R535" t="s">
        <v>68</v>
      </c>
      <c r="S535">
        <v>281615</v>
      </c>
      <c r="T535" t="s">
        <v>749</v>
      </c>
      <c r="V535" t="s">
        <v>750</v>
      </c>
      <c r="Y535">
        <v>63</v>
      </c>
      <c r="Z535" t="s">
        <v>634</v>
      </c>
      <c r="AB535">
        <v>385</v>
      </c>
      <c r="AC535">
        <v>0</v>
      </c>
      <c r="AE535" t="s">
        <v>65</v>
      </c>
    </row>
    <row r="536" spans="3:31" x14ac:dyDescent="0.25">
      <c r="C536">
        <v>91003913</v>
      </c>
      <c r="G536" t="s">
        <v>67</v>
      </c>
      <c r="I536" t="s">
        <v>67</v>
      </c>
      <c r="M536" s="20">
        <v>304</v>
      </c>
      <c r="P536" t="s">
        <v>108</v>
      </c>
      <c r="R536" t="s">
        <v>68</v>
      </c>
      <c r="S536">
        <v>285026</v>
      </c>
      <c r="T536" t="s">
        <v>809</v>
      </c>
      <c r="V536" t="s">
        <v>810</v>
      </c>
      <c r="Y536">
        <v>63</v>
      </c>
      <c r="Z536" t="s">
        <v>634</v>
      </c>
      <c r="AB536" s="17">
        <v>20744.099999999999</v>
      </c>
      <c r="AC536">
        <v>0</v>
      </c>
      <c r="AE536" t="s">
        <v>65</v>
      </c>
    </row>
    <row r="537" spans="3:31" x14ac:dyDescent="0.25">
      <c r="C537">
        <v>91003916</v>
      </c>
      <c r="G537" t="s">
        <v>67</v>
      </c>
      <c r="I537" t="s">
        <v>67</v>
      </c>
      <c r="M537" s="20">
        <v>1514</v>
      </c>
      <c r="P537" t="s">
        <v>108</v>
      </c>
      <c r="R537" t="s">
        <v>68</v>
      </c>
      <c r="S537">
        <v>283076</v>
      </c>
      <c r="T537" t="s">
        <v>811</v>
      </c>
      <c r="V537" t="s">
        <v>812</v>
      </c>
      <c r="Y537">
        <v>63</v>
      </c>
      <c r="Z537" t="s">
        <v>634</v>
      </c>
      <c r="AB537" s="17">
        <v>4572.3</v>
      </c>
      <c r="AC537">
        <v>0</v>
      </c>
      <c r="AE537" t="s">
        <v>65</v>
      </c>
    </row>
    <row r="538" spans="3:31" x14ac:dyDescent="0.25">
      <c r="C538">
        <v>91003917</v>
      </c>
      <c r="G538" t="s">
        <v>67</v>
      </c>
      <c r="I538" t="s">
        <v>67</v>
      </c>
      <c r="M538" s="20" t="s">
        <v>813</v>
      </c>
      <c r="P538" t="s">
        <v>77</v>
      </c>
      <c r="R538" t="s">
        <v>68</v>
      </c>
      <c r="S538">
        <v>284751</v>
      </c>
      <c r="T538" t="s">
        <v>814</v>
      </c>
      <c r="V538" t="s">
        <v>815</v>
      </c>
      <c r="Y538">
        <v>63</v>
      </c>
      <c r="Z538" t="s">
        <v>634</v>
      </c>
      <c r="AB538" s="17">
        <v>9300</v>
      </c>
      <c r="AC538">
        <v>0</v>
      </c>
      <c r="AE538" t="s">
        <v>65</v>
      </c>
    </row>
    <row r="539" spans="3:31" x14ac:dyDescent="0.25">
      <c r="C539">
        <v>91003924</v>
      </c>
      <c r="G539" t="s">
        <v>67</v>
      </c>
      <c r="I539" t="s">
        <v>67</v>
      </c>
      <c r="M539" s="20">
        <v>241821</v>
      </c>
      <c r="P539" t="s">
        <v>96</v>
      </c>
      <c r="R539" t="s">
        <v>68</v>
      </c>
      <c r="S539">
        <v>283099</v>
      </c>
      <c r="T539" t="s">
        <v>816</v>
      </c>
      <c r="V539" t="s">
        <v>817</v>
      </c>
      <c r="Y539">
        <v>63</v>
      </c>
      <c r="Z539" t="s">
        <v>634</v>
      </c>
      <c r="AB539" s="17">
        <v>3412</v>
      </c>
      <c r="AC539">
        <v>0</v>
      </c>
      <c r="AE539" t="s">
        <v>65</v>
      </c>
    </row>
    <row r="540" spans="3:31" x14ac:dyDescent="0.25">
      <c r="C540">
        <v>91003928</v>
      </c>
      <c r="G540" t="s">
        <v>67</v>
      </c>
      <c r="I540" t="s">
        <v>67</v>
      </c>
      <c r="M540" s="20">
        <v>452</v>
      </c>
      <c r="P540" t="s">
        <v>69</v>
      </c>
      <c r="R540" t="s">
        <v>68</v>
      </c>
      <c r="S540">
        <v>285108</v>
      </c>
      <c r="T540" t="s">
        <v>818</v>
      </c>
      <c r="V540" t="s">
        <v>819</v>
      </c>
      <c r="Y540">
        <v>63</v>
      </c>
      <c r="Z540" t="s">
        <v>634</v>
      </c>
      <c r="AB540" s="17">
        <v>3763</v>
      </c>
      <c r="AC540">
        <v>0</v>
      </c>
      <c r="AE540" t="s">
        <v>65</v>
      </c>
    </row>
    <row r="541" spans="3:31" x14ac:dyDescent="0.25">
      <c r="C541">
        <v>91003929</v>
      </c>
      <c r="G541" t="s">
        <v>67</v>
      </c>
      <c r="I541" t="s">
        <v>67</v>
      </c>
      <c r="M541" s="20">
        <v>453</v>
      </c>
      <c r="P541" t="s">
        <v>69</v>
      </c>
      <c r="R541" t="s">
        <v>68</v>
      </c>
      <c r="S541">
        <v>285108</v>
      </c>
      <c r="T541" t="s">
        <v>818</v>
      </c>
      <c r="V541" t="s">
        <v>819</v>
      </c>
      <c r="Y541">
        <v>63</v>
      </c>
      <c r="Z541" t="s">
        <v>634</v>
      </c>
      <c r="AB541">
        <v>680</v>
      </c>
      <c r="AC541">
        <v>0</v>
      </c>
      <c r="AE541" t="s">
        <v>65</v>
      </c>
    </row>
    <row r="542" spans="3:31" x14ac:dyDescent="0.25">
      <c r="C542">
        <v>91003932</v>
      </c>
      <c r="G542" t="s">
        <v>67</v>
      </c>
      <c r="I542" t="s">
        <v>67</v>
      </c>
      <c r="M542" s="20">
        <v>460</v>
      </c>
      <c r="P542" t="s">
        <v>77</v>
      </c>
      <c r="R542" t="s">
        <v>68</v>
      </c>
      <c r="S542">
        <v>285236</v>
      </c>
      <c r="T542" t="s">
        <v>798</v>
      </c>
      <c r="V542" t="s">
        <v>799</v>
      </c>
      <c r="Y542">
        <v>63</v>
      </c>
      <c r="Z542" t="s">
        <v>634</v>
      </c>
      <c r="AB542" s="17">
        <v>3220.5</v>
      </c>
      <c r="AC542">
        <v>0</v>
      </c>
      <c r="AE542" t="s">
        <v>65</v>
      </c>
    </row>
    <row r="543" spans="3:31" x14ac:dyDescent="0.25">
      <c r="C543">
        <v>91003942</v>
      </c>
      <c r="G543" t="s">
        <v>67</v>
      </c>
      <c r="I543" t="s">
        <v>67</v>
      </c>
      <c r="M543" s="20">
        <v>140</v>
      </c>
      <c r="P543" t="s">
        <v>77</v>
      </c>
      <c r="R543" t="s">
        <v>68</v>
      </c>
      <c r="S543">
        <v>284302</v>
      </c>
      <c r="T543" t="s">
        <v>820</v>
      </c>
      <c r="V543" t="s">
        <v>821</v>
      </c>
      <c r="Y543">
        <v>63</v>
      </c>
      <c r="Z543" t="s">
        <v>634</v>
      </c>
      <c r="AB543" s="17">
        <v>1843.75</v>
      </c>
      <c r="AC543">
        <v>0</v>
      </c>
      <c r="AE543" t="s">
        <v>65</v>
      </c>
    </row>
    <row r="544" spans="3:31" x14ac:dyDescent="0.25">
      <c r="C544">
        <v>91003943</v>
      </c>
      <c r="G544" t="s">
        <v>67</v>
      </c>
      <c r="I544" t="s">
        <v>67</v>
      </c>
      <c r="M544" s="20" t="s">
        <v>822</v>
      </c>
      <c r="P544" t="s">
        <v>160</v>
      </c>
      <c r="R544" t="s">
        <v>68</v>
      </c>
      <c r="S544">
        <v>281615</v>
      </c>
      <c r="T544" t="s">
        <v>749</v>
      </c>
      <c r="V544" t="s">
        <v>750</v>
      </c>
      <c r="Y544">
        <v>63</v>
      </c>
      <c r="Z544" t="s">
        <v>634</v>
      </c>
      <c r="AB544">
        <v>210</v>
      </c>
      <c r="AC544">
        <v>0</v>
      </c>
      <c r="AE544" t="s">
        <v>65</v>
      </c>
    </row>
    <row r="545" spans="3:31" x14ac:dyDescent="0.25">
      <c r="C545">
        <v>91003944</v>
      </c>
      <c r="G545" t="s">
        <v>67</v>
      </c>
      <c r="I545" t="s">
        <v>67</v>
      </c>
      <c r="M545" s="20">
        <v>134</v>
      </c>
      <c r="P545" t="s">
        <v>69</v>
      </c>
      <c r="R545" t="s">
        <v>68</v>
      </c>
      <c r="S545">
        <v>284302</v>
      </c>
      <c r="T545" t="s">
        <v>820</v>
      </c>
      <c r="V545" t="s">
        <v>821</v>
      </c>
      <c r="Y545">
        <v>63</v>
      </c>
      <c r="Z545" t="s">
        <v>634</v>
      </c>
      <c r="AB545" s="17">
        <v>2801.75</v>
      </c>
      <c r="AC545">
        <v>0</v>
      </c>
      <c r="AE545" t="s">
        <v>65</v>
      </c>
    </row>
    <row r="546" spans="3:31" x14ac:dyDescent="0.25">
      <c r="C546">
        <v>91003945</v>
      </c>
      <c r="G546" t="s">
        <v>67</v>
      </c>
      <c r="I546" t="s">
        <v>67</v>
      </c>
      <c r="M546" s="20">
        <v>5723474</v>
      </c>
      <c r="P546" t="s">
        <v>66</v>
      </c>
      <c r="R546" t="s">
        <v>68</v>
      </c>
      <c r="S546">
        <v>283699</v>
      </c>
      <c r="T546" t="s">
        <v>823</v>
      </c>
      <c r="V546" t="s">
        <v>824</v>
      </c>
      <c r="Y546">
        <v>63</v>
      </c>
      <c r="Z546" t="s">
        <v>634</v>
      </c>
      <c r="AB546">
        <v>145.47999999999999</v>
      </c>
      <c r="AC546">
        <v>0</v>
      </c>
      <c r="AE546" t="s">
        <v>65</v>
      </c>
    </row>
    <row r="547" spans="3:31" x14ac:dyDescent="0.25">
      <c r="C547">
        <v>91003946</v>
      </c>
      <c r="G547" t="s">
        <v>67</v>
      </c>
      <c r="I547" t="s">
        <v>67</v>
      </c>
      <c r="M547" s="20">
        <v>2024100360</v>
      </c>
      <c r="P547" t="s">
        <v>77</v>
      </c>
      <c r="R547" t="s">
        <v>68</v>
      </c>
      <c r="S547">
        <v>280760</v>
      </c>
      <c r="T547" t="s">
        <v>563</v>
      </c>
      <c r="V547" t="s">
        <v>564</v>
      </c>
      <c r="Y547">
        <v>63</v>
      </c>
      <c r="Z547" t="s">
        <v>634</v>
      </c>
      <c r="AB547" s="17">
        <v>2636.5</v>
      </c>
      <c r="AC547">
        <v>0</v>
      </c>
      <c r="AE547" t="s">
        <v>65</v>
      </c>
    </row>
    <row r="548" spans="3:31" x14ac:dyDescent="0.25">
      <c r="C548">
        <v>91003948</v>
      </c>
      <c r="G548" t="s">
        <v>67</v>
      </c>
      <c r="I548" t="s">
        <v>67</v>
      </c>
      <c r="M548" s="20" t="s">
        <v>825</v>
      </c>
      <c r="P548" t="s">
        <v>69</v>
      </c>
      <c r="R548" t="s">
        <v>68</v>
      </c>
      <c r="S548">
        <v>284988</v>
      </c>
      <c r="T548" t="s">
        <v>826</v>
      </c>
      <c r="V548" t="s">
        <v>827</v>
      </c>
      <c r="Y548">
        <v>63</v>
      </c>
      <c r="Z548" t="s">
        <v>634</v>
      </c>
      <c r="AB548" s="17">
        <v>60000</v>
      </c>
      <c r="AC548">
        <v>0</v>
      </c>
      <c r="AE548" t="s">
        <v>65</v>
      </c>
    </row>
    <row r="549" spans="3:31" x14ac:dyDescent="0.25">
      <c r="C549">
        <v>91003949</v>
      </c>
      <c r="G549" t="s">
        <v>67</v>
      </c>
      <c r="I549" t="s">
        <v>67</v>
      </c>
      <c r="M549" s="20" t="s">
        <v>828</v>
      </c>
      <c r="P549" t="s">
        <v>77</v>
      </c>
      <c r="R549" t="s">
        <v>68</v>
      </c>
      <c r="S549">
        <v>285172</v>
      </c>
      <c r="T549" t="s">
        <v>829</v>
      </c>
      <c r="V549" t="s">
        <v>830</v>
      </c>
      <c r="Y549">
        <v>63</v>
      </c>
      <c r="Z549" t="s">
        <v>634</v>
      </c>
      <c r="AB549" s="17">
        <v>22330</v>
      </c>
      <c r="AC549">
        <v>0</v>
      </c>
      <c r="AE549" t="s">
        <v>65</v>
      </c>
    </row>
    <row r="550" spans="3:31" x14ac:dyDescent="0.25">
      <c r="C550">
        <v>91003955</v>
      </c>
      <c r="G550" t="s">
        <v>67</v>
      </c>
      <c r="I550" t="s">
        <v>67</v>
      </c>
      <c r="M550" s="20" t="s">
        <v>831</v>
      </c>
      <c r="P550" t="s">
        <v>200</v>
      </c>
      <c r="R550" t="s">
        <v>68</v>
      </c>
      <c r="S550">
        <v>281146</v>
      </c>
      <c r="T550" t="s">
        <v>666</v>
      </c>
      <c r="V550" t="s">
        <v>667</v>
      </c>
      <c r="Y550">
        <v>63</v>
      </c>
      <c r="Z550" t="s">
        <v>634</v>
      </c>
      <c r="AB550" s="17">
        <v>4323.2299999999996</v>
      </c>
      <c r="AC550">
        <v>0</v>
      </c>
      <c r="AE550" t="s">
        <v>65</v>
      </c>
    </row>
    <row r="551" spans="3:31" x14ac:dyDescent="0.25">
      <c r="C551">
        <v>91003957</v>
      </c>
      <c r="G551" t="s">
        <v>67</v>
      </c>
      <c r="I551" t="s">
        <v>67</v>
      </c>
      <c r="M551" s="20" t="s">
        <v>678</v>
      </c>
      <c r="P551" t="s">
        <v>203</v>
      </c>
      <c r="R551" t="s">
        <v>68</v>
      </c>
      <c r="S551">
        <v>283231</v>
      </c>
      <c r="T551" t="s">
        <v>673</v>
      </c>
      <c r="V551" t="s">
        <v>674</v>
      </c>
      <c r="Y551">
        <v>63</v>
      </c>
      <c r="Z551" t="s">
        <v>634</v>
      </c>
      <c r="AB551" s="17">
        <v>3409.5</v>
      </c>
      <c r="AC551">
        <v>0</v>
      </c>
      <c r="AE551" t="s">
        <v>65</v>
      </c>
    </row>
    <row r="552" spans="3:31" x14ac:dyDescent="0.25">
      <c r="C552">
        <v>91003959</v>
      </c>
      <c r="G552" t="s">
        <v>67</v>
      </c>
      <c r="I552" t="s">
        <v>67</v>
      </c>
      <c r="M552" s="20">
        <v>9995</v>
      </c>
      <c r="P552" t="s">
        <v>200</v>
      </c>
      <c r="R552" t="s">
        <v>68</v>
      </c>
      <c r="S552">
        <v>284549</v>
      </c>
      <c r="T552" t="s">
        <v>675</v>
      </c>
      <c r="V552" t="s">
        <v>676</v>
      </c>
      <c r="Y552">
        <v>63</v>
      </c>
      <c r="Z552" t="s">
        <v>634</v>
      </c>
      <c r="AB552" s="17">
        <v>5261.73</v>
      </c>
      <c r="AC552">
        <v>0</v>
      </c>
      <c r="AE552" t="s">
        <v>65</v>
      </c>
    </row>
    <row r="553" spans="3:31" x14ac:dyDescent="0.25">
      <c r="C553">
        <v>91003960</v>
      </c>
      <c r="G553" t="s">
        <v>67</v>
      </c>
      <c r="I553" t="s">
        <v>67</v>
      </c>
      <c r="M553" s="20" t="s">
        <v>832</v>
      </c>
      <c r="P553" t="s">
        <v>77</v>
      </c>
      <c r="R553" t="s">
        <v>68</v>
      </c>
      <c r="S553">
        <v>285258</v>
      </c>
      <c r="T553" t="s">
        <v>790</v>
      </c>
      <c r="V553" t="s">
        <v>791</v>
      </c>
      <c r="Y553">
        <v>63</v>
      </c>
      <c r="Z553" t="s">
        <v>634</v>
      </c>
      <c r="AB553">
        <v>250</v>
      </c>
      <c r="AC553">
        <v>0</v>
      </c>
      <c r="AE553" t="s">
        <v>65</v>
      </c>
    </row>
    <row r="554" spans="3:31" x14ac:dyDescent="0.25">
      <c r="C554">
        <v>91003961</v>
      </c>
      <c r="G554" t="s">
        <v>67</v>
      </c>
      <c r="I554" t="s">
        <v>67</v>
      </c>
      <c r="M554" s="20" t="s">
        <v>833</v>
      </c>
      <c r="P554" t="s">
        <v>77</v>
      </c>
      <c r="R554" t="s">
        <v>68</v>
      </c>
      <c r="S554">
        <v>285258</v>
      </c>
      <c r="T554" t="s">
        <v>790</v>
      </c>
      <c r="V554" t="s">
        <v>791</v>
      </c>
      <c r="Y554">
        <v>63</v>
      </c>
      <c r="Z554" t="s">
        <v>634</v>
      </c>
      <c r="AB554" s="17">
        <v>6743.5</v>
      </c>
      <c r="AC554">
        <v>0</v>
      </c>
      <c r="AE554" t="s">
        <v>65</v>
      </c>
    </row>
    <row r="555" spans="3:31" x14ac:dyDescent="0.25">
      <c r="C555">
        <v>91003968</v>
      </c>
      <c r="G555" t="s">
        <v>67</v>
      </c>
      <c r="I555" t="s">
        <v>67</v>
      </c>
      <c r="M555" s="20" t="s">
        <v>834</v>
      </c>
      <c r="P555" t="s">
        <v>72</v>
      </c>
      <c r="R555" t="s">
        <v>68</v>
      </c>
      <c r="S555">
        <v>281146</v>
      </c>
      <c r="T555" t="s">
        <v>666</v>
      </c>
      <c r="V555" t="s">
        <v>667</v>
      </c>
      <c r="Y555">
        <v>63</v>
      </c>
      <c r="Z555" t="s">
        <v>634</v>
      </c>
      <c r="AB555" s="17">
        <v>18704.990000000002</v>
      </c>
      <c r="AC555">
        <v>0</v>
      </c>
      <c r="AE555" t="s">
        <v>65</v>
      </c>
    </row>
    <row r="556" spans="3:31" x14ac:dyDescent="0.25">
      <c r="C556">
        <v>91003969</v>
      </c>
      <c r="G556" t="s">
        <v>67</v>
      </c>
      <c r="I556" t="s">
        <v>67</v>
      </c>
      <c r="M556" s="20" t="s">
        <v>835</v>
      </c>
      <c r="P556" t="s">
        <v>200</v>
      </c>
      <c r="R556" t="s">
        <v>68</v>
      </c>
      <c r="S556">
        <v>282456</v>
      </c>
      <c r="T556" t="s">
        <v>688</v>
      </c>
      <c r="V556" t="s">
        <v>689</v>
      </c>
      <c r="Y556">
        <v>63</v>
      </c>
      <c r="Z556" t="s">
        <v>634</v>
      </c>
      <c r="AB556">
        <v>826</v>
      </c>
      <c r="AC556">
        <v>0</v>
      </c>
      <c r="AE556" t="s">
        <v>65</v>
      </c>
    </row>
    <row r="557" spans="3:31" x14ac:dyDescent="0.25">
      <c r="C557">
        <v>91003970</v>
      </c>
      <c r="G557" t="s">
        <v>67</v>
      </c>
      <c r="I557" t="s">
        <v>67</v>
      </c>
      <c r="M557" s="20" t="s">
        <v>836</v>
      </c>
      <c r="P557" t="s">
        <v>200</v>
      </c>
      <c r="R557" t="s">
        <v>68</v>
      </c>
      <c r="S557">
        <v>282456</v>
      </c>
      <c r="T557" t="s">
        <v>688</v>
      </c>
      <c r="V557" t="s">
        <v>689</v>
      </c>
      <c r="Y557">
        <v>63</v>
      </c>
      <c r="Z557" t="s">
        <v>634</v>
      </c>
      <c r="AB557" s="17">
        <v>4361.25</v>
      </c>
      <c r="AC557">
        <v>0</v>
      </c>
      <c r="AE557" t="s">
        <v>65</v>
      </c>
    </row>
    <row r="558" spans="3:31" x14ac:dyDescent="0.25">
      <c r="C558">
        <v>91003971</v>
      </c>
      <c r="G558" t="s">
        <v>67</v>
      </c>
      <c r="I558" t="s">
        <v>67</v>
      </c>
      <c r="M558" s="20">
        <v>188</v>
      </c>
      <c r="P558" t="s">
        <v>77</v>
      </c>
      <c r="R558" t="s">
        <v>68</v>
      </c>
      <c r="S558">
        <v>285245</v>
      </c>
      <c r="T558" t="s">
        <v>837</v>
      </c>
      <c r="V558" t="s">
        <v>838</v>
      </c>
      <c r="Y558">
        <v>63</v>
      </c>
      <c r="Z558" t="s">
        <v>634</v>
      </c>
      <c r="AB558" s="17">
        <v>1050</v>
      </c>
      <c r="AC558">
        <v>0</v>
      </c>
      <c r="AE558" t="s">
        <v>65</v>
      </c>
    </row>
    <row r="559" spans="3:31" x14ac:dyDescent="0.25">
      <c r="C559">
        <v>91003972</v>
      </c>
      <c r="G559" t="s">
        <v>67</v>
      </c>
      <c r="I559" t="s">
        <v>67</v>
      </c>
      <c r="M559" s="20" t="s">
        <v>839</v>
      </c>
      <c r="P559" t="s">
        <v>77</v>
      </c>
      <c r="R559" t="s">
        <v>68</v>
      </c>
      <c r="S559">
        <v>284729</v>
      </c>
      <c r="T559" t="s">
        <v>840</v>
      </c>
      <c r="V559" t="s">
        <v>841</v>
      </c>
      <c r="Y559">
        <v>63</v>
      </c>
      <c r="Z559" t="s">
        <v>634</v>
      </c>
      <c r="AB559" s="17">
        <v>26500</v>
      </c>
      <c r="AC559">
        <v>0</v>
      </c>
      <c r="AE559" t="s">
        <v>65</v>
      </c>
    </row>
    <row r="560" spans="3:31" x14ac:dyDescent="0.25">
      <c r="C560">
        <v>91003973</v>
      </c>
      <c r="G560" t="s">
        <v>67</v>
      </c>
      <c r="I560" t="s">
        <v>67</v>
      </c>
      <c r="M560" s="20">
        <v>648</v>
      </c>
      <c r="P560" t="s">
        <v>107</v>
      </c>
      <c r="R560" t="s">
        <v>68</v>
      </c>
      <c r="S560">
        <v>283283</v>
      </c>
      <c r="T560" t="s">
        <v>842</v>
      </c>
      <c r="V560" t="s">
        <v>843</v>
      </c>
      <c r="Y560">
        <v>63</v>
      </c>
      <c r="Z560" t="s">
        <v>634</v>
      </c>
      <c r="AB560" s="17">
        <v>6707</v>
      </c>
      <c r="AC560">
        <v>0</v>
      </c>
      <c r="AE560" t="s">
        <v>65</v>
      </c>
    </row>
    <row r="561" spans="3:31" x14ac:dyDescent="0.25">
      <c r="C561">
        <v>91003974</v>
      </c>
      <c r="G561" t="s">
        <v>67</v>
      </c>
      <c r="I561" t="s">
        <v>67</v>
      </c>
      <c r="M561" s="20" t="s">
        <v>844</v>
      </c>
      <c r="P561" t="s">
        <v>72</v>
      </c>
      <c r="R561" t="s">
        <v>68</v>
      </c>
      <c r="S561">
        <v>284578</v>
      </c>
      <c r="T561" t="s">
        <v>291</v>
      </c>
      <c r="V561" t="s">
        <v>292</v>
      </c>
      <c r="Y561">
        <v>63</v>
      </c>
      <c r="Z561" t="s">
        <v>634</v>
      </c>
      <c r="AB561" s="17">
        <v>6900</v>
      </c>
      <c r="AC561">
        <v>0</v>
      </c>
      <c r="AE561" t="s">
        <v>65</v>
      </c>
    </row>
    <row r="562" spans="3:31" x14ac:dyDescent="0.25">
      <c r="C562">
        <v>91003979</v>
      </c>
      <c r="G562" t="s">
        <v>67</v>
      </c>
      <c r="I562" t="s">
        <v>67</v>
      </c>
      <c r="M562" s="20" t="s">
        <v>845</v>
      </c>
      <c r="P562" t="s">
        <v>72</v>
      </c>
      <c r="R562" t="s">
        <v>68</v>
      </c>
      <c r="S562">
        <v>284578</v>
      </c>
      <c r="T562" t="s">
        <v>291</v>
      </c>
      <c r="V562" t="s">
        <v>292</v>
      </c>
      <c r="Y562">
        <v>63</v>
      </c>
      <c r="Z562" t="s">
        <v>634</v>
      </c>
      <c r="AB562" s="17">
        <v>9500</v>
      </c>
      <c r="AC562">
        <v>0</v>
      </c>
      <c r="AE562" t="s">
        <v>65</v>
      </c>
    </row>
    <row r="563" spans="3:31" x14ac:dyDescent="0.25">
      <c r="C563">
        <v>91003981</v>
      </c>
      <c r="G563" t="s">
        <v>67</v>
      </c>
      <c r="I563" t="s">
        <v>67</v>
      </c>
      <c r="M563" s="20">
        <v>426</v>
      </c>
      <c r="P563" t="s">
        <v>72</v>
      </c>
      <c r="R563" t="s">
        <v>68</v>
      </c>
      <c r="S563">
        <v>283802</v>
      </c>
      <c r="T563" t="s">
        <v>846</v>
      </c>
      <c r="V563" t="s">
        <v>847</v>
      </c>
      <c r="Y563">
        <v>63</v>
      </c>
      <c r="Z563" t="s">
        <v>634</v>
      </c>
      <c r="AB563" s="17">
        <v>6552</v>
      </c>
      <c r="AC563">
        <v>0</v>
      </c>
      <c r="AE563" t="s">
        <v>65</v>
      </c>
    </row>
    <row r="564" spans="3:31" x14ac:dyDescent="0.25">
      <c r="C564">
        <v>91003982</v>
      </c>
      <c r="G564" t="s">
        <v>67</v>
      </c>
      <c r="I564" t="s">
        <v>67</v>
      </c>
      <c r="M564" s="20">
        <v>3010019103</v>
      </c>
      <c r="P564" t="s">
        <v>399</v>
      </c>
      <c r="R564" t="s">
        <v>68</v>
      </c>
      <c r="S564">
        <v>284284</v>
      </c>
      <c r="T564" t="s">
        <v>848</v>
      </c>
      <c r="V564" t="s">
        <v>849</v>
      </c>
      <c r="Y564">
        <v>63</v>
      </c>
      <c r="Z564" t="s">
        <v>634</v>
      </c>
      <c r="AB564" s="17">
        <v>4181.97</v>
      </c>
      <c r="AC564">
        <v>0</v>
      </c>
      <c r="AE564" t="s">
        <v>65</v>
      </c>
    </row>
    <row r="565" spans="3:31" x14ac:dyDescent="0.25">
      <c r="C565">
        <v>91003985</v>
      </c>
      <c r="G565" t="s">
        <v>67</v>
      </c>
      <c r="I565" t="s">
        <v>67</v>
      </c>
      <c r="M565" s="20">
        <v>184</v>
      </c>
      <c r="P565" t="s">
        <v>72</v>
      </c>
      <c r="R565" t="s">
        <v>68</v>
      </c>
      <c r="S565">
        <v>284227</v>
      </c>
      <c r="T565" t="s">
        <v>850</v>
      </c>
      <c r="V565" t="s">
        <v>851</v>
      </c>
      <c r="Y565">
        <v>63</v>
      </c>
      <c r="Z565" t="s">
        <v>634</v>
      </c>
      <c r="AB565" s="17">
        <v>24000</v>
      </c>
      <c r="AC565">
        <v>0</v>
      </c>
      <c r="AE565" t="s">
        <v>65</v>
      </c>
    </row>
    <row r="566" spans="3:31" x14ac:dyDescent="0.25">
      <c r="C566">
        <v>91003986</v>
      </c>
      <c r="G566" t="s">
        <v>67</v>
      </c>
      <c r="I566" t="s">
        <v>67</v>
      </c>
      <c r="M566" s="20" t="s">
        <v>852</v>
      </c>
      <c r="P566" t="s">
        <v>72</v>
      </c>
      <c r="R566" t="s">
        <v>68</v>
      </c>
      <c r="S566">
        <v>284578</v>
      </c>
      <c r="T566" t="s">
        <v>291</v>
      </c>
      <c r="V566" t="s">
        <v>292</v>
      </c>
      <c r="Y566">
        <v>63</v>
      </c>
      <c r="Z566" t="s">
        <v>634</v>
      </c>
      <c r="AB566" s="17">
        <v>1000</v>
      </c>
      <c r="AC566">
        <v>0</v>
      </c>
      <c r="AE566" t="s">
        <v>65</v>
      </c>
    </row>
    <row r="567" spans="3:31" x14ac:dyDescent="0.25">
      <c r="C567">
        <v>91003987</v>
      </c>
      <c r="G567" t="s">
        <v>67</v>
      </c>
      <c r="I567" t="s">
        <v>67</v>
      </c>
      <c r="M567" s="20" t="s">
        <v>853</v>
      </c>
      <c r="P567" t="s">
        <v>72</v>
      </c>
      <c r="R567" t="s">
        <v>68</v>
      </c>
      <c r="S567">
        <v>284578</v>
      </c>
      <c r="T567" t="s">
        <v>291</v>
      </c>
      <c r="V567" t="s">
        <v>292</v>
      </c>
      <c r="Y567">
        <v>63</v>
      </c>
      <c r="Z567" t="s">
        <v>634</v>
      </c>
      <c r="AB567" s="17">
        <v>2489.5100000000002</v>
      </c>
      <c r="AC567">
        <v>0</v>
      </c>
      <c r="AE567" t="s">
        <v>65</v>
      </c>
    </row>
    <row r="568" spans="3:31" x14ac:dyDescent="0.25">
      <c r="C568">
        <v>91003993</v>
      </c>
      <c r="G568" t="s">
        <v>67</v>
      </c>
      <c r="I568" t="s">
        <v>67</v>
      </c>
      <c r="M568" s="20" t="s">
        <v>854</v>
      </c>
      <c r="P568" t="s">
        <v>408</v>
      </c>
      <c r="R568" t="s">
        <v>68</v>
      </c>
      <c r="S568">
        <v>284578</v>
      </c>
      <c r="T568" t="s">
        <v>291</v>
      </c>
      <c r="V568" t="s">
        <v>292</v>
      </c>
      <c r="Y568">
        <v>63</v>
      </c>
      <c r="Z568" t="s">
        <v>634</v>
      </c>
      <c r="AB568" s="17">
        <v>12141.78</v>
      </c>
      <c r="AC568">
        <v>0</v>
      </c>
      <c r="AE568" t="s">
        <v>65</v>
      </c>
    </row>
    <row r="569" spans="3:31" x14ac:dyDescent="0.25">
      <c r="C569">
        <v>91004004</v>
      </c>
      <c r="G569" t="s">
        <v>67</v>
      </c>
      <c r="I569" t="s">
        <v>67</v>
      </c>
      <c r="M569" s="20">
        <v>202410793993</v>
      </c>
      <c r="P569" t="s">
        <v>308</v>
      </c>
      <c r="R569" t="s">
        <v>68</v>
      </c>
      <c r="S569">
        <v>282020</v>
      </c>
      <c r="T569" t="s">
        <v>599</v>
      </c>
      <c r="V569" t="s">
        <v>600</v>
      </c>
      <c r="Y569">
        <v>63</v>
      </c>
      <c r="Z569" t="s">
        <v>634</v>
      </c>
      <c r="AB569">
        <v>347.04</v>
      </c>
      <c r="AC569">
        <v>0</v>
      </c>
      <c r="AE569" t="s">
        <v>65</v>
      </c>
    </row>
    <row r="570" spans="3:31" x14ac:dyDescent="0.25">
      <c r="C570">
        <v>91004007</v>
      </c>
      <c r="G570" t="s">
        <v>67</v>
      </c>
      <c r="I570" t="s">
        <v>67</v>
      </c>
      <c r="M570" s="20">
        <v>240001035</v>
      </c>
      <c r="P570" t="s">
        <v>399</v>
      </c>
      <c r="R570" t="s">
        <v>68</v>
      </c>
      <c r="S570">
        <v>284652</v>
      </c>
      <c r="T570" t="s">
        <v>698</v>
      </c>
      <c r="V570" t="s">
        <v>699</v>
      </c>
      <c r="Y570">
        <v>63</v>
      </c>
      <c r="Z570" t="s">
        <v>634</v>
      </c>
      <c r="AB570" s="17">
        <v>1009.5</v>
      </c>
      <c r="AC570">
        <v>0</v>
      </c>
      <c r="AE570" t="s">
        <v>65</v>
      </c>
    </row>
    <row r="571" spans="3:31" x14ac:dyDescent="0.25">
      <c r="C571">
        <v>91004023</v>
      </c>
      <c r="G571" t="s">
        <v>67</v>
      </c>
      <c r="I571" t="s">
        <v>67</v>
      </c>
      <c r="M571" s="20" t="s">
        <v>855</v>
      </c>
      <c r="P571" t="s">
        <v>77</v>
      </c>
      <c r="R571" t="s">
        <v>68</v>
      </c>
      <c r="S571">
        <v>284729</v>
      </c>
      <c r="T571" t="s">
        <v>840</v>
      </c>
      <c r="V571" t="s">
        <v>841</v>
      </c>
      <c r="Y571">
        <v>63</v>
      </c>
      <c r="Z571" t="s">
        <v>634</v>
      </c>
      <c r="AB571" s="17">
        <v>2157.35</v>
      </c>
      <c r="AC571">
        <v>0</v>
      </c>
      <c r="AE571" t="s">
        <v>65</v>
      </c>
    </row>
    <row r="572" spans="3:31" x14ac:dyDescent="0.25">
      <c r="C572">
        <v>91004024</v>
      </c>
      <c r="G572" t="s">
        <v>67</v>
      </c>
      <c r="I572" t="s">
        <v>67</v>
      </c>
      <c r="M572" s="20">
        <v>2188</v>
      </c>
      <c r="P572" t="s">
        <v>69</v>
      </c>
      <c r="R572" t="s">
        <v>68</v>
      </c>
      <c r="S572">
        <v>283115</v>
      </c>
      <c r="T572" t="s">
        <v>264</v>
      </c>
      <c r="V572" t="s">
        <v>265</v>
      </c>
      <c r="Y572">
        <v>63</v>
      </c>
      <c r="Z572" t="s">
        <v>634</v>
      </c>
      <c r="AB572" s="17">
        <v>42120</v>
      </c>
      <c r="AC572">
        <v>0</v>
      </c>
      <c r="AE572" t="s">
        <v>65</v>
      </c>
    </row>
    <row r="573" spans="3:31" x14ac:dyDescent="0.25">
      <c r="C573">
        <v>91004025</v>
      </c>
      <c r="G573" t="s">
        <v>67</v>
      </c>
      <c r="I573" t="s">
        <v>67</v>
      </c>
      <c r="M573" s="20">
        <v>2187</v>
      </c>
      <c r="P573" t="s">
        <v>69</v>
      </c>
      <c r="R573" t="s">
        <v>68</v>
      </c>
      <c r="S573">
        <v>283115</v>
      </c>
      <c r="T573" t="s">
        <v>264</v>
      </c>
      <c r="V573" t="s">
        <v>265</v>
      </c>
      <c r="Y573">
        <v>63</v>
      </c>
      <c r="Z573" t="s">
        <v>634</v>
      </c>
      <c r="AB573" s="17">
        <v>17400</v>
      </c>
      <c r="AC573">
        <v>0</v>
      </c>
      <c r="AE573" t="s">
        <v>65</v>
      </c>
    </row>
    <row r="574" spans="3:31" x14ac:dyDescent="0.25">
      <c r="C574">
        <v>91004026</v>
      </c>
      <c r="G574" t="s">
        <v>67</v>
      </c>
      <c r="I574" t="s">
        <v>67</v>
      </c>
      <c r="M574" s="20" t="s">
        <v>856</v>
      </c>
      <c r="P574" t="s">
        <v>69</v>
      </c>
      <c r="R574" t="s">
        <v>68</v>
      </c>
      <c r="S574">
        <v>283599</v>
      </c>
      <c r="T574" t="s">
        <v>804</v>
      </c>
      <c r="V574" t="s">
        <v>805</v>
      </c>
      <c r="Y574">
        <v>63</v>
      </c>
      <c r="Z574" t="s">
        <v>634</v>
      </c>
      <c r="AB574" s="17">
        <v>7955</v>
      </c>
      <c r="AC574">
        <v>0</v>
      </c>
      <c r="AE574" t="s">
        <v>65</v>
      </c>
    </row>
    <row r="575" spans="3:31" x14ac:dyDescent="0.25">
      <c r="C575">
        <v>91004027</v>
      </c>
      <c r="G575" t="s">
        <v>67</v>
      </c>
      <c r="I575" t="s">
        <v>67</v>
      </c>
      <c r="M575" s="20">
        <v>2179</v>
      </c>
      <c r="P575" t="s">
        <v>69</v>
      </c>
      <c r="R575" t="s">
        <v>68</v>
      </c>
      <c r="S575">
        <v>283115</v>
      </c>
      <c r="T575" t="s">
        <v>264</v>
      </c>
      <c r="V575" t="s">
        <v>265</v>
      </c>
      <c r="Y575">
        <v>63</v>
      </c>
      <c r="Z575" t="s">
        <v>634</v>
      </c>
      <c r="AB575" s="17">
        <v>9258</v>
      </c>
      <c r="AC575">
        <v>0</v>
      </c>
      <c r="AE575" t="s">
        <v>65</v>
      </c>
    </row>
    <row r="576" spans="3:31" x14ac:dyDescent="0.25">
      <c r="C576">
        <v>91004029</v>
      </c>
      <c r="G576" t="s">
        <v>67</v>
      </c>
      <c r="I576" t="s">
        <v>67</v>
      </c>
      <c r="M576" s="20" t="s">
        <v>857</v>
      </c>
      <c r="P576" t="s">
        <v>203</v>
      </c>
      <c r="R576" t="s">
        <v>68</v>
      </c>
      <c r="S576">
        <v>280003</v>
      </c>
      <c r="T576" t="s">
        <v>770</v>
      </c>
      <c r="V576" t="s">
        <v>771</v>
      </c>
      <c r="Y576">
        <v>63</v>
      </c>
      <c r="Z576" t="s">
        <v>634</v>
      </c>
      <c r="AB576">
        <v>224.87</v>
      </c>
      <c r="AC576">
        <v>0</v>
      </c>
      <c r="AE576" t="s">
        <v>65</v>
      </c>
    </row>
    <row r="577" spans="3:31" x14ac:dyDescent="0.25">
      <c r="C577">
        <v>91004037</v>
      </c>
      <c r="G577" t="s">
        <v>67</v>
      </c>
      <c r="I577" t="s">
        <v>67</v>
      </c>
      <c r="M577" s="20" t="s">
        <v>858</v>
      </c>
      <c r="P577" t="s">
        <v>77</v>
      </c>
      <c r="R577" t="s">
        <v>68</v>
      </c>
      <c r="S577">
        <v>282456</v>
      </c>
      <c r="T577" t="s">
        <v>688</v>
      </c>
      <c r="V577" t="s">
        <v>689</v>
      </c>
      <c r="Y577">
        <v>63</v>
      </c>
      <c r="Z577" t="s">
        <v>634</v>
      </c>
      <c r="AB577" s="17">
        <v>9500</v>
      </c>
      <c r="AC577">
        <v>0</v>
      </c>
      <c r="AE577" t="s">
        <v>65</v>
      </c>
    </row>
    <row r="578" spans="3:31" x14ac:dyDescent="0.25">
      <c r="C578">
        <v>91004038</v>
      </c>
      <c r="G578" t="s">
        <v>67</v>
      </c>
      <c r="I578" t="s">
        <v>67</v>
      </c>
      <c r="M578" s="20" t="s">
        <v>859</v>
      </c>
      <c r="P578" t="s">
        <v>77</v>
      </c>
      <c r="R578" t="s">
        <v>68</v>
      </c>
      <c r="S578">
        <v>282456</v>
      </c>
      <c r="T578" t="s">
        <v>688</v>
      </c>
      <c r="V578" t="s">
        <v>689</v>
      </c>
      <c r="Y578">
        <v>63</v>
      </c>
      <c r="Z578" t="s">
        <v>634</v>
      </c>
      <c r="AB578" s="17">
        <v>6000</v>
      </c>
      <c r="AC578">
        <v>0</v>
      </c>
      <c r="AE578" t="s">
        <v>65</v>
      </c>
    </row>
    <row r="579" spans="3:31" x14ac:dyDescent="0.25">
      <c r="C579">
        <v>91004040</v>
      </c>
      <c r="G579" t="s">
        <v>67</v>
      </c>
      <c r="I579" t="s">
        <v>67</v>
      </c>
      <c r="M579" s="20" t="s">
        <v>860</v>
      </c>
      <c r="P579" t="s">
        <v>77</v>
      </c>
      <c r="R579" t="s">
        <v>68</v>
      </c>
      <c r="S579">
        <v>282456</v>
      </c>
      <c r="T579" t="s">
        <v>688</v>
      </c>
      <c r="V579" t="s">
        <v>689</v>
      </c>
      <c r="Y579">
        <v>63</v>
      </c>
      <c r="Z579" t="s">
        <v>634</v>
      </c>
      <c r="AB579" s="17">
        <v>2729.27</v>
      </c>
      <c r="AC579">
        <v>0</v>
      </c>
      <c r="AE579" t="s">
        <v>65</v>
      </c>
    </row>
    <row r="580" spans="3:31" x14ac:dyDescent="0.25">
      <c r="C580">
        <v>91004042</v>
      </c>
      <c r="G580" t="s">
        <v>67</v>
      </c>
      <c r="I580" t="s">
        <v>67</v>
      </c>
      <c r="M580" s="20" t="s">
        <v>861</v>
      </c>
      <c r="P580" t="s">
        <v>77</v>
      </c>
      <c r="R580" t="s">
        <v>68</v>
      </c>
      <c r="S580">
        <v>282456</v>
      </c>
      <c r="T580" t="s">
        <v>688</v>
      </c>
      <c r="V580" t="s">
        <v>689</v>
      </c>
      <c r="Y580">
        <v>63</v>
      </c>
      <c r="Z580" t="s">
        <v>634</v>
      </c>
      <c r="AB580" s="17">
        <v>1598.55</v>
      </c>
      <c r="AC580">
        <v>0</v>
      </c>
      <c r="AE580" t="s">
        <v>65</v>
      </c>
    </row>
    <row r="581" spans="3:31" x14ac:dyDescent="0.25">
      <c r="C581">
        <v>91004043</v>
      </c>
      <c r="G581" t="s">
        <v>67</v>
      </c>
      <c r="I581" t="s">
        <v>67</v>
      </c>
      <c r="M581" s="20" t="s">
        <v>862</v>
      </c>
      <c r="P581" t="s">
        <v>107</v>
      </c>
      <c r="R581" t="s">
        <v>68</v>
      </c>
      <c r="S581">
        <v>283599</v>
      </c>
      <c r="T581" t="s">
        <v>804</v>
      </c>
      <c r="V581" t="s">
        <v>805</v>
      </c>
      <c r="Y581">
        <v>63</v>
      </c>
      <c r="Z581" t="s">
        <v>634</v>
      </c>
      <c r="AB581" s="17">
        <v>1988.75</v>
      </c>
      <c r="AC581">
        <v>0</v>
      </c>
      <c r="AE581" t="s">
        <v>65</v>
      </c>
    </row>
    <row r="582" spans="3:31" x14ac:dyDescent="0.25">
      <c r="C582">
        <v>91004044</v>
      </c>
      <c r="G582" t="s">
        <v>67</v>
      </c>
      <c r="I582" t="s">
        <v>67</v>
      </c>
      <c r="M582" s="20" t="s">
        <v>863</v>
      </c>
      <c r="P582" t="s">
        <v>77</v>
      </c>
      <c r="R582" t="s">
        <v>68</v>
      </c>
      <c r="S582">
        <v>282456</v>
      </c>
      <c r="T582" t="s">
        <v>688</v>
      </c>
      <c r="V582" t="s">
        <v>689</v>
      </c>
      <c r="Y582">
        <v>63</v>
      </c>
      <c r="Z582" t="s">
        <v>634</v>
      </c>
      <c r="AB582" s="17">
        <v>35459.199999999997</v>
      </c>
      <c r="AC582">
        <v>0</v>
      </c>
      <c r="AE582" t="s">
        <v>65</v>
      </c>
    </row>
    <row r="583" spans="3:31" x14ac:dyDescent="0.25">
      <c r="C583">
        <v>91004045</v>
      </c>
      <c r="G583" t="s">
        <v>67</v>
      </c>
      <c r="I583" t="s">
        <v>67</v>
      </c>
      <c r="M583" s="20" t="s">
        <v>864</v>
      </c>
      <c r="P583" t="s">
        <v>77</v>
      </c>
      <c r="R583" t="s">
        <v>68</v>
      </c>
      <c r="S583">
        <v>282456</v>
      </c>
      <c r="T583" t="s">
        <v>688</v>
      </c>
      <c r="V583" t="s">
        <v>689</v>
      </c>
      <c r="Y583">
        <v>63</v>
      </c>
      <c r="Z583" t="s">
        <v>634</v>
      </c>
      <c r="AB583" s="17">
        <v>3069.24</v>
      </c>
      <c r="AC583">
        <v>0</v>
      </c>
      <c r="AE583" t="s">
        <v>65</v>
      </c>
    </row>
    <row r="584" spans="3:31" x14ac:dyDescent="0.25">
      <c r="C584">
        <v>91004046</v>
      </c>
      <c r="G584" t="s">
        <v>67</v>
      </c>
      <c r="I584" t="s">
        <v>67</v>
      </c>
      <c r="M584" s="20" t="s">
        <v>865</v>
      </c>
      <c r="P584" t="s">
        <v>77</v>
      </c>
      <c r="R584" t="s">
        <v>68</v>
      </c>
      <c r="S584">
        <v>282456</v>
      </c>
      <c r="T584" t="s">
        <v>688</v>
      </c>
      <c r="V584" t="s">
        <v>689</v>
      </c>
      <c r="Y584">
        <v>63</v>
      </c>
      <c r="Z584" t="s">
        <v>634</v>
      </c>
      <c r="AB584" s="17">
        <v>2463.58</v>
      </c>
      <c r="AC584">
        <v>0</v>
      </c>
      <c r="AE584" t="s">
        <v>65</v>
      </c>
    </row>
    <row r="585" spans="3:31" x14ac:dyDescent="0.25">
      <c r="C585">
        <v>91004047</v>
      </c>
      <c r="G585" t="s">
        <v>67</v>
      </c>
      <c r="I585" t="s">
        <v>67</v>
      </c>
      <c r="M585" s="20" t="s">
        <v>866</v>
      </c>
      <c r="P585" t="s">
        <v>77</v>
      </c>
      <c r="R585" t="s">
        <v>68</v>
      </c>
      <c r="S585">
        <v>282456</v>
      </c>
      <c r="T585" t="s">
        <v>688</v>
      </c>
      <c r="V585" t="s">
        <v>689</v>
      </c>
      <c r="Y585">
        <v>63</v>
      </c>
      <c r="Z585" t="s">
        <v>634</v>
      </c>
      <c r="AB585" s="17">
        <v>1423.43</v>
      </c>
      <c r="AC585">
        <v>0</v>
      </c>
      <c r="AE585" t="s">
        <v>65</v>
      </c>
    </row>
    <row r="586" spans="3:31" x14ac:dyDescent="0.25">
      <c r="C586">
        <v>91004049</v>
      </c>
      <c r="G586" t="s">
        <v>67</v>
      </c>
      <c r="I586" t="s">
        <v>67</v>
      </c>
      <c r="M586" s="20">
        <v>4127</v>
      </c>
      <c r="P586" t="s">
        <v>203</v>
      </c>
      <c r="R586" t="s">
        <v>68</v>
      </c>
      <c r="S586">
        <v>284566</v>
      </c>
      <c r="T586" t="s">
        <v>867</v>
      </c>
      <c r="V586" t="s">
        <v>868</v>
      </c>
      <c r="Y586">
        <v>63</v>
      </c>
      <c r="Z586" t="s">
        <v>634</v>
      </c>
      <c r="AB586" s="17">
        <v>4341.57</v>
      </c>
      <c r="AC586">
        <v>0</v>
      </c>
      <c r="AE586" t="s">
        <v>65</v>
      </c>
    </row>
    <row r="587" spans="3:31" x14ac:dyDescent="0.25">
      <c r="C587">
        <v>91004050</v>
      </c>
      <c r="G587" t="s">
        <v>67</v>
      </c>
      <c r="I587" t="s">
        <v>67</v>
      </c>
      <c r="M587" s="20">
        <v>1727</v>
      </c>
      <c r="P587" t="s">
        <v>278</v>
      </c>
      <c r="R587" t="s">
        <v>68</v>
      </c>
      <c r="S587">
        <v>283851</v>
      </c>
      <c r="T587" t="s">
        <v>778</v>
      </c>
      <c r="V587" t="s">
        <v>779</v>
      </c>
      <c r="Y587">
        <v>63</v>
      </c>
      <c r="Z587" t="s">
        <v>634</v>
      </c>
      <c r="AB587" s="17">
        <v>9951.7999999999993</v>
      </c>
      <c r="AC587">
        <v>0</v>
      </c>
      <c r="AE587" t="s">
        <v>65</v>
      </c>
    </row>
    <row r="588" spans="3:31" x14ac:dyDescent="0.25">
      <c r="C588">
        <v>91004051</v>
      </c>
      <c r="G588" t="s">
        <v>67</v>
      </c>
      <c r="I588" t="s">
        <v>67</v>
      </c>
      <c r="M588" s="20" t="s">
        <v>869</v>
      </c>
      <c r="P588" t="s">
        <v>550</v>
      </c>
      <c r="R588" t="s">
        <v>68</v>
      </c>
      <c r="S588">
        <v>281146</v>
      </c>
      <c r="T588" t="s">
        <v>666</v>
      </c>
      <c r="V588" t="s">
        <v>667</v>
      </c>
      <c r="Y588">
        <v>63</v>
      </c>
      <c r="Z588" t="s">
        <v>634</v>
      </c>
      <c r="AB588" s="17">
        <v>54925.71</v>
      </c>
      <c r="AC588">
        <v>0</v>
      </c>
      <c r="AE588" t="s">
        <v>65</v>
      </c>
    </row>
    <row r="589" spans="3:31" x14ac:dyDescent="0.25">
      <c r="C589">
        <v>91004052</v>
      </c>
      <c r="G589" t="s">
        <v>67</v>
      </c>
      <c r="I589" t="s">
        <v>67</v>
      </c>
      <c r="M589" s="20">
        <v>1552</v>
      </c>
      <c r="P589" t="s">
        <v>156</v>
      </c>
      <c r="R589" t="s">
        <v>68</v>
      </c>
      <c r="S589">
        <v>283612</v>
      </c>
      <c r="T589" t="s">
        <v>446</v>
      </c>
      <c r="V589" t="s">
        <v>447</v>
      </c>
      <c r="Y589">
        <v>63</v>
      </c>
      <c r="Z589" t="s">
        <v>634</v>
      </c>
      <c r="AB589" s="17">
        <v>23313.19</v>
      </c>
      <c r="AC589">
        <v>0</v>
      </c>
      <c r="AE589" t="s">
        <v>65</v>
      </c>
    </row>
    <row r="590" spans="3:31" x14ac:dyDescent="0.25">
      <c r="C590">
        <v>91004056</v>
      </c>
      <c r="G590" t="s">
        <v>67</v>
      </c>
      <c r="I590" t="s">
        <v>67</v>
      </c>
      <c r="M590" s="20" t="s">
        <v>870</v>
      </c>
      <c r="P590" t="s">
        <v>203</v>
      </c>
      <c r="R590" t="s">
        <v>68</v>
      </c>
      <c r="S590">
        <v>281615</v>
      </c>
      <c r="T590" t="s">
        <v>749</v>
      </c>
      <c r="V590" t="s">
        <v>750</v>
      </c>
      <c r="Y590">
        <v>63</v>
      </c>
      <c r="Z590" t="s">
        <v>634</v>
      </c>
      <c r="AB590">
        <v>70</v>
      </c>
      <c r="AC590">
        <v>0</v>
      </c>
      <c r="AE590" t="s">
        <v>65</v>
      </c>
    </row>
    <row r="591" spans="3:31" x14ac:dyDescent="0.25">
      <c r="C591">
        <v>91004058</v>
      </c>
      <c r="G591" t="s">
        <v>67</v>
      </c>
      <c r="I591" t="s">
        <v>67</v>
      </c>
      <c r="M591" s="20" t="s">
        <v>871</v>
      </c>
      <c r="P591" t="s">
        <v>203</v>
      </c>
      <c r="R591" t="s">
        <v>68</v>
      </c>
      <c r="S591">
        <v>284988</v>
      </c>
      <c r="T591" t="s">
        <v>826</v>
      </c>
      <c r="V591" t="s">
        <v>827</v>
      </c>
      <c r="Y591">
        <v>63</v>
      </c>
      <c r="Z591" t="s">
        <v>634</v>
      </c>
      <c r="AB591" s="17">
        <v>12512.5</v>
      </c>
      <c r="AC591">
        <v>0</v>
      </c>
      <c r="AE591" t="s">
        <v>65</v>
      </c>
    </row>
    <row r="592" spans="3:31" x14ac:dyDescent="0.25">
      <c r="C592">
        <v>91004062</v>
      </c>
      <c r="G592" t="s">
        <v>67</v>
      </c>
      <c r="I592" t="s">
        <v>67</v>
      </c>
      <c r="M592" s="20">
        <v>1202400009434</v>
      </c>
      <c r="P592" t="s">
        <v>75</v>
      </c>
      <c r="R592" t="s">
        <v>68</v>
      </c>
      <c r="S592">
        <v>284984</v>
      </c>
      <c r="T592" t="s">
        <v>872</v>
      </c>
      <c r="V592" t="s">
        <v>873</v>
      </c>
      <c r="Y592">
        <v>63</v>
      </c>
      <c r="Z592" t="s">
        <v>634</v>
      </c>
      <c r="AB592" s="17">
        <v>17440.060000000001</v>
      </c>
      <c r="AC592">
        <v>0</v>
      </c>
      <c r="AE592" t="s">
        <v>65</v>
      </c>
    </row>
    <row r="593" spans="3:31" x14ac:dyDescent="0.25">
      <c r="C593">
        <v>91004063</v>
      </c>
      <c r="G593" t="s">
        <v>67</v>
      </c>
      <c r="I593" t="s">
        <v>67</v>
      </c>
      <c r="M593" s="20" t="s">
        <v>874</v>
      </c>
      <c r="P593" t="s">
        <v>203</v>
      </c>
      <c r="R593" t="s">
        <v>68</v>
      </c>
      <c r="S593">
        <v>280003</v>
      </c>
      <c r="T593" t="s">
        <v>770</v>
      </c>
      <c r="V593" t="s">
        <v>771</v>
      </c>
      <c r="Y593">
        <v>63</v>
      </c>
      <c r="Z593" t="s">
        <v>634</v>
      </c>
      <c r="AB593" s="17">
        <v>22093.61</v>
      </c>
      <c r="AC593">
        <v>0</v>
      </c>
      <c r="AE593" t="s">
        <v>65</v>
      </c>
    </row>
    <row r="594" spans="3:31" x14ac:dyDescent="0.25">
      <c r="C594">
        <v>91004064</v>
      </c>
      <c r="G594" t="s">
        <v>67</v>
      </c>
      <c r="I594" t="s">
        <v>67</v>
      </c>
      <c r="M594" s="20">
        <v>1052</v>
      </c>
      <c r="P594" t="s">
        <v>203</v>
      </c>
      <c r="R594" t="s">
        <v>68</v>
      </c>
      <c r="S594">
        <v>282950</v>
      </c>
      <c r="T594" t="s">
        <v>875</v>
      </c>
      <c r="V594" t="s">
        <v>876</v>
      </c>
      <c r="Y594">
        <v>63</v>
      </c>
      <c r="Z594" t="s">
        <v>634</v>
      </c>
      <c r="AB594" s="17">
        <v>30000</v>
      </c>
      <c r="AC594">
        <v>0</v>
      </c>
      <c r="AE594" t="s">
        <v>65</v>
      </c>
    </row>
    <row r="595" spans="3:31" x14ac:dyDescent="0.25">
      <c r="C595">
        <v>91004066</v>
      </c>
      <c r="G595" t="s">
        <v>67</v>
      </c>
      <c r="I595" t="s">
        <v>67</v>
      </c>
      <c r="M595" s="20" t="s">
        <v>877</v>
      </c>
      <c r="P595" t="s">
        <v>149</v>
      </c>
      <c r="R595" t="s">
        <v>68</v>
      </c>
      <c r="S595">
        <v>282385</v>
      </c>
      <c r="T595" t="s">
        <v>685</v>
      </c>
      <c r="V595" t="s">
        <v>686</v>
      </c>
      <c r="Y595">
        <v>63</v>
      </c>
      <c r="Z595" t="s">
        <v>634</v>
      </c>
      <c r="AB595" s="17">
        <v>31795.55</v>
      </c>
      <c r="AC595">
        <v>0</v>
      </c>
      <c r="AE595" t="s">
        <v>65</v>
      </c>
    </row>
    <row r="596" spans="3:31" x14ac:dyDescent="0.25">
      <c r="C596">
        <v>91004067</v>
      </c>
      <c r="G596" t="s">
        <v>67</v>
      </c>
      <c r="I596" t="s">
        <v>67</v>
      </c>
      <c r="M596" s="20">
        <v>1882</v>
      </c>
      <c r="P596" t="s">
        <v>200</v>
      </c>
      <c r="R596" t="s">
        <v>68</v>
      </c>
      <c r="S596">
        <v>283851</v>
      </c>
      <c r="T596" t="s">
        <v>778</v>
      </c>
      <c r="V596" t="s">
        <v>779</v>
      </c>
      <c r="Y596">
        <v>63</v>
      </c>
      <c r="Z596" t="s">
        <v>634</v>
      </c>
      <c r="AB596" s="17">
        <v>4382.5</v>
      </c>
      <c r="AC596">
        <v>0</v>
      </c>
      <c r="AE596" t="s">
        <v>65</v>
      </c>
    </row>
    <row r="597" spans="3:31" x14ac:dyDescent="0.25">
      <c r="C597">
        <v>91004068</v>
      </c>
      <c r="G597" t="s">
        <v>67</v>
      </c>
      <c r="I597" t="s">
        <v>67</v>
      </c>
      <c r="M597" s="20" t="s">
        <v>878</v>
      </c>
      <c r="P597" t="s">
        <v>211</v>
      </c>
      <c r="R597" t="s">
        <v>68</v>
      </c>
      <c r="S597">
        <v>282385</v>
      </c>
      <c r="T597" t="s">
        <v>685</v>
      </c>
      <c r="V597" t="s">
        <v>686</v>
      </c>
      <c r="Y597">
        <v>63</v>
      </c>
      <c r="Z597" t="s">
        <v>634</v>
      </c>
      <c r="AB597" s="17">
        <v>8132.65</v>
      </c>
      <c r="AC597">
        <v>0</v>
      </c>
      <c r="AE597" t="s">
        <v>65</v>
      </c>
    </row>
    <row r="598" spans="3:31" x14ac:dyDescent="0.25">
      <c r="C598">
        <v>91004069</v>
      </c>
      <c r="G598" t="s">
        <v>67</v>
      </c>
      <c r="I598" t="s">
        <v>67</v>
      </c>
      <c r="M598" s="20" t="s">
        <v>879</v>
      </c>
      <c r="P598" t="s">
        <v>72</v>
      </c>
      <c r="R598" t="s">
        <v>68</v>
      </c>
      <c r="S598">
        <v>281146</v>
      </c>
      <c r="T598" t="s">
        <v>666</v>
      </c>
      <c r="V598" t="s">
        <v>667</v>
      </c>
      <c r="Y598">
        <v>63</v>
      </c>
      <c r="Z598" t="s">
        <v>634</v>
      </c>
      <c r="AB598" s="17">
        <v>3685.2</v>
      </c>
      <c r="AC598">
        <v>0</v>
      </c>
      <c r="AE598" t="s">
        <v>65</v>
      </c>
    </row>
    <row r="599" spans="3:31" x14ac:dyDescent="0.25">
      <c r="C599">
        <v>91004070</v>
      </c>
      <c r="G599" t="s">
        <v>67</v>
      </c>
      <c r="I599" t="s">
        <v>67</v>
      </c>
      <c r="M599" s="20">
        <v>652</v>
      </c>
      <c r="P599" t="s">
        <v>72</v>
      </c>
      <c r="R599" t="s">
        <v>68</v>
      </c>
      <c r="S599">
        <v>283283</v>
      </c>
      <c r="T599" t="s">
        <v>842</v>
      </c>
      <c r="V599" t="s">
        <v>843</v>
      </c>
      <c r="Y599">
        <v>63</v>
      </c>
      <c r="Z599" t="s">
        <v>634</v>
      </c>
      <c r="AB599" s="17">
        <v>3014.28</v>
      </c>
      <c r="AC599">
        <v>0</v>
      </c>
      <c r="AE599" t="s">
        <v>65</v>
      </c>
    </row>
    <row r="600" spans="3:31" x14ac:dyDescent="0.25">
      <c r="C600">
        <v>91004072</v>
      </c>
      <c r="G600" t="s">
        <v>67</v>
      </c>
      <c r="I600" t="s">
        <v>67</v>
      </c>
      <c r="M600" s="20" t="s">
        <v>880</v>
      </c>
      <c r="P600" t="s">
        <v>107</v>
      </c>
      <c r="R600" t="s">
        <v>68</v>
      </c>
      <c r="S600">
        <v>281304</v>
      </c>
      <c r="T600" t="s">
        <v>881</v>
      </c>
      <c r="V600" t="s">
        <v>882</v>
      </c>
      <c r="Y600">
        <v>63</v>
      </c>
      <c r="Z600" t="s">
        <v>634</v>
      </c>
      <c r="AB600" s="17">
        <v>24552.6</v>
      </c>
      <c r="AC600">
        <v>0</v>
      </c>
      <c r="AE600" t="s">
        <v>65</v>
      </c>
    </row>
    <row r="601" spans="3:31" x14ac:dyDescent="0.25">
      <c r="C601">
        <v>91004074</v>
      </c>
      <c r="G601" t="s">
        <v>67</v>
      </c>
      <c r="I601" t="s">
        <v>67</v>
      </c>
      <c r="M601" s="20">
        <v>2400963</v>
      </c>
      <c r="P601" t="s">
        <v>72</v>
      </c>
      <c r="R601" t="s">
        <v>68</v>
      </c>
      <c r="S601">
        <v>280500</v>
      </c>
      <c r="T601" t="s">
        <v>746</v>
      </c>
      <c r="V601" t="s">
        <v>747</v>
      </c>
      <c r="Y601">
        <v>63</v>
      </c>
      <c r="Z601" t="s">
        <v>634</v>
      </c>
      <c r="AB601" s="17">
        <v>2702.03</v>
      </c>
      <c r="AC601">
        <v>0</v>
      </c>
      <c r="AE601" t="s">
        <v>65</v>
      </c>
    </row>
    <row r="602" spans="3:31" x14ac:dyDescent="0.25">
      <c r="C602">
        <v>91004075</v>
      </c>
      <c r="G602" t="s">
        <v>67</v>
      </c>
      <c r="I602" t="s">
        <v>67</v>
      </c>
      <c r="M602" s="20">
        <v>240001036</v>
      </c>
      <c r="P602" t="s">
        <v>399</v>
      </c>
      <c r="R602" t="s">
        <v>68</v>
      </c>
      <c r="S602">
        <v>284652</v>
      </c>
      <c r="T602" t="s">
        <v>698</v>
      </c>
      <c r="V602" t="s">
        <v>699</v>
      </c>
      <c r="Y602">
        <v>63</v>
      </c>
      <c r="Z602" t="s">
        <v>634</v>
      </c>
      <c r="AB602">
        <v>75</v>
      </c>
      <c r="AC602">
        <v>0</v>
      </c>
      <c r="AE602" t="s">
        <v>65</v>
      </c>
    </row>
    <row r="603" spans="3:31" x14ac:dyDescent="0.25">
      <c r="C603">
        <v>91004076</v>
      </c>
      <c r="G603" t="s">
        <v>67</v>
      </c>
      <c r="I603" t="s">
        <v>67</v>
      </c>
      <c r="M603" s="20">
        <v>240001034</v>
      </c>
      <c r="P603" t="s">
        <v>399</v>
      </c>
      <c r="R603" t="s">
        <v>68</v>
      </c>
      <c r="S603">
        <v>284652</v>
      </c>
      <c r="T603" t="s">
        <v>698</v>
      </c>
      <c r="V603" t="s">
        <v>699</v>
      </c>
      <c r="Y603">
        <v>63</v>
      </c>
      <c r="Z603" t="s">
        <v>634</v>
      </c>
      <c r="AB603" s="17">
        <v>17500</v>
      </c>
      <c r="AC603">
        <v>0</v>
      </c>
      <c r="AE603" t="s">
        <v>65</v>
      </c>
    </row>
    <row r="604" spans="3:31" x14ac:dyDescent="0.25">
      <c r="C604">
        <v>91004080</v>
      </c>
      <c r="G604" t="s">
        <v>67</v>
      </c>
      <c r="I604" t="s">
        <v>67</v>
      </c>
      <c r="M604" s="20">
        <v>202410800590</v>
      </c>
      <c r="P604" t="s">
        <v>399</v>
      </c>
      <c r="R604" t="s">
        <v>68</v>
      </c>
      <c r="S604">
        <v>282020</v>
      </c>
      <c r="T604" t="s">
        <v>599</v>
      </c>
      <c r="V604" t="s">
        <v>600</v>
      </c>
      <c r="Y604">
        <v>63</v>
      </c>
      <c r="Z604" t="s">
        <v>634</v>
      </c>
      <c r="AB604" s="17">
        <v>7932.02</v>
      </c>
      <c r="AC604">
        <v>0</v>
      </c>
      <c r="AE604" t="s">
        <v>65</v>
      </c>
    </row>
    <row r="605" spans="3:31" x14ac:dyDescent="0.25">
      <c r="C605">
        <v>91004081</v>
      </c>
      <c r="G605" t="s">
        <v>67</v>
      </c>
      <c r="I605" t="s">
        <v>67</v>
      </c>
      <c r="M605" s="20">
        <v>202410800591</v>
      </c>
      <c r="P605" t="s">
        <v>399</v>
      </c>
      <c r="R605" t="s">
        <v>68</v>
      </c>
      <c r="S605">
        <v>282020</v>
      </c>
      <c r="T605" t="s">
        <v>599</v>
      </c>
      <c r="V605" t="s">
        <v>600</v>
      </c>
      <c r="Y605">
        <v>63</v>
      </c>
      <c r="Z605" t="s">
        <v>634</v>
      </c>
      <c r="AB605">
        <v>662.81</v>
      </c>
      <c r="AC605">
        <v>0</v>
      </c>
      <c r="AE605" t="s">
        <v>65</v>
      </c>
    </row>
    <row r="606" spans="3:31" x14ac:dyDescent="0.25">
      <c r="C606">
        <v>91004083</v>
      </c>
      <c r="G606" t="s">
        <v>67</v>
      </c>
      <c r="I606" t="s">
        <v>67</v>
      </c>
      <c r="M606" s="20" t="s">
        <v>883</v>
      </c>
      <c r="P606" t="s">
        <v>200</v>
      </c>
      <c r="R606" t="s">
        <v>68</v>
      </c>
      <c r="S606">
        <v>281146</v>
      </c>
      <c r="T606" t="s">
        <v>666</v>
      </c>
      <c r="V606" t="s">
        <v>667</v>
      </c>
      <c r="Y606">
        <v>63</v>
      </c>
      <c r="Z606" t="s">
        <v>634</v>
      </c>
      <c r="AB606" s="17">
        <v>1301.23</v>
      </c>
      <c r="AC606">
        <v>0</v>
      </c>
      <c r="AE606" t="s">
        <v>65</v>
      </c>
    </row>
    <row r="607" spans="3:31" x14ac:dyDescent="0.25">
      <c r="C607">
        <v>91004084</v>
      </c>
      <c r="G607" t="s">
        <v>67</v>
      </c>
      <c r="I607" t="s">
        <v>67</v>
      </c>
      <c r="M607" s="20" t="s">
        <v>884</v>
      </c>
      <c r="P607" t="s">
        <v>85</v>
      </c>
      <c r="R607" t="s">
        <v>68</v>
      </c>
      <c r="S607">
        <v>281146</v>
      </c>
      <c r="T607" t="s">
        <v>666</v>
      </c>
      <c r="V607" t="s">
        <v>667</v>
      </c>
      <c r="Y607">
        <v>63</v>
      </c>
      <c r="Z607" t="s">
        <v>634</v>
      </c>
      <c r="AB607" s="17">
        <v>7730.7</v>
      </c>
      <c r="AC607">
        <v>0</v>
      </c>
      <c r="AE607" t="s">
        <v>65</v>
      </c>
    </row>
    <row r="608" spans="3:31" x14ac:dyDescent="0.25">
      <c r="C608">
        <v>91004085</v>
      </c>
      <c r="G608" t="s">
        <v>67</v>
      </c>
      <c r="I608" t="s">
        <v>67</v>
      </c>
      <c r="M608" s="20" t="s">
        <v>885</v>
      </c>
      <c r="P608" t="s">
        <v>85</v>
      </c>
      <c r="R608" t="s">
        <v>68</v>
      </c>
      <c r="S608">
        <v>281146</v>
      </c>
      <c r="T608" t="s">
        <v>666</v>
      </c>
      <c r="V608" t="s">
        <v>667</v>
      </c>
      <c r="Y608">
        <v>63</v>
      </c>
      <c r="Z608" t="s">
        <v>634</v>
      </c>
      <c r="AB608" s="17">
        <v>28113.14</v>
      </c>
      <c r="AC608">
        <v>0</v>
      </c>
      <c r="AE608" t="s">
        <v>65</v>
      </c>
    </row>
    <row r="609" spans="3:31" x14ac:dyDescent="0.25">
      <c r="C609">
        <v>91004086</v>
      </c>
      <c r="G609" t="s">
        <v>67</v>
      </c>
      <c r="I609" t="s">
        <v>67</v>
      </c>
      <c r="M609" s="20" t="s">
        <v>886</v>
      </c>
      <c r="P609" t="s">
        <v>77</v>
      </c>
      <c r="R609" t="s">
        <v>68</v>
      </c>
      <c r="S609">
        <v>281146</v>
      </c>
      <c r="T609" t="s">
        <v>666</v>
      </c>
      <c r="V609" t="s">
        <v>667</v>
      </c>
      <c r="Y609">
        <v>63</v>
      </c>
      <c r="Z609" t="s">
        <v>634</v>
      </c>
      <c r="AB609" s="17">
        <v>35091.26</v>
      </c>
      <c r="AC609">
        <v>0</v>
      </c>
      <c r="AE609" t="s">
        <v>65</v>
      </c>
    </row>
    <row r="610" spans="3:31" x14ac:dyDescent="0.25">
      <c r="C610">
        <v>91004087</v>
      </c>
      <c r="G610" t="s">
        <v>67</v>
      </c>
      <c r="I610" t="s">
        <v>67</v>
      </c>
      <c r="M610" s="20" t="s">
        <v>887</v>
      </c>
      <c r="P610" t="s">
        <v>77</v>
      </c>
      <c r="R610" t="s">
        <v>68</v>
      </c>
      <c r="S610">
        <v>281146</v>
      </c>
      <c r="T610" t="s">
        <v>666</v>
      </c>
      <c r="V610" t="s">
        <v>667</v>
      </c>
      <c r="Y610">
        <v>63</v>
      </c>
      <c r="Z610" t="s">
        <v>634</v>
      </c>
      <c r="AB610" s="17">
        <v>6339.98</v>
      </c>
      <c r="AC610">
        <v>0</v>
      </c>
      <c r="AE610" t="s">
        <v>65</v>
      </c>
    </row>
    <row r="611" spans="3:31" x14ac:dyDescent="0.25">
      <c r="C611">
        <v>91004088</v>
      </c>
      <c r="G611" t="s">
        <v>67</v>
      </c>
      <c r="I611" t="s">
        <v>67</v>
      </c>
      <c r="M611" s="20" t="s">
        <v>888</v>
      </c>
      <c r="P611" t="s">
        <v>200</v>
      </c>
      <c r="R611" t="s">
        <v>68</v>
      </c>
      <c r="S611">
        <v>281146</v>
      </c>
      <c r="T611" t="s">
        <v>666</v>
      </c>
      <c r="V611" t="s">
        <v>667</v>
      </c>
      <c r="Y611">
        <v>63</v>
      </c>
      <c r="Z611" t="s">
        <v>634</v>
      </c>
      <c r="AB611" s="17">
        <v>32348.06</v>
      </c>
      <c r="AC611">
        <v>0</v>
      </c>
      <c r="AE611" t="s">
        <v>65</v>
      </c>
    </row>
    <row r="612" spans="3:31" x14ac:dyDescent="0.25">
      <c r="C612">
        <v>91004092</v>
      </c>
      <c r="G612" t="s">
        <v>67</v>
      </c>
      <c r="I612" t="s">
        <v>67</v>
      </c>
      <c r="M612" s="20">
        <v>390</v>
      </c>
      <c r="P612" t="s">
        <v>77</v>
      </c>
      <c r="R612" t="s">
        <v>68</v>
      </c>
      <c r="S612">
        <v>283802</v>
      </c>
      <c r="T612" t="s">
        <v>846</v>
      </c>
      <c r="V612" t="s">
        <v>847</v>
      </c>
      <c r="Y612">
        <v>63</v>
      </c>
      <c r="Z612" t="s">
        <v>634</v>
      </c>
      <c r="AB612" s="17">
        <v>20592</v>
      </c>
      <c r="AC612">
        <v>0</v>
      </c>
      <c r="AE612" t="s">
        <v>65</v>
      </c>
    </row>
    <row r="613" spans="3:31" x14ac:dyDescent="0.25">
      <c r="C613">
        <v>91004093</v>
      </c>
      <c r="G613" t="s">
        <v>67</v>
      </c>
      <c r="I613" t="s">
        <v>67</v>
      </c>
      <c r="M613" s="20">
        <v>24001854</v>
      </c>
      <c r="P613" t="s">
        <v>331</v>
      </c>
      <c r="R613" t="s">
        <v>68</v>
      </c>
      <c r="S613">
        <v>283557</v>
      </c>
      <c r="T613" t="s">
        <v>889</v>
      </c>
      <c r="V613" t="s">
        <v>890</v>
      </c>
      <c r="Y613">
        <v>63</v>
      </c>
      <c r="Z613" t="s">
        <v>634</v>
      </c>
      <c r="AB613" s="17">
        <v>7480.59</v>
      </c>
      <c r="AC613">
        <v>0</v>
      </c>
      <c r="AE613" t="s">
        <v>65</v>
      </c>
    </row>
    <row r="614" spans="3:31" x14ac:dyDescent="0.25">
      <c r="C614">
        <v>91004097</v>
      </c>
      <c r="G614" t="s">
        <v>67</v>
      </c>
      <c r="I614" t="s">
        <v>67</v>
      </c>
      <c r="M614" s="20">
        <v>3624047468</v>
      </c>
      <c r="P614" t="s">
        <v>66</v>
      </c>
      <c r="R614" t="s">
        <v>68</v>
      </c>
      <c r="S614">
        <v>280024</v>
      </c>
      <c r="T614" t="s">
        <v>891</v>
      </c>
      <c r="V614" t="s">
        <v>892</v>
      </c>
      <c r="Y614">
        <v>63</v>
      </c>
      <c r="Z614" t="s">
        <v>634</v>
      </c>
      <c r="AB614" s="17">
        <v>7569</v>
      </c>
      <c r="AC614">
        <v>0</v>
      </c>
      <c r="AE614" t="s">
        <v>65</v>
      </c>
    </row>
    <row r="615" spans="3:31" x14ac:dyDescent="0.25">
      <c r="C615">
        <v>91004098</v>
      </c>
      <c r="G615" t="s">
        <v>67</v>
      </c>
      <c r="I615" t="s">
        <v>67</v>
      </c>
      <c r="M615" s="20">
        <v>396</v>
      </c>
      <c r="P615" t="s">
        <v>77</v>
      </c>
      <c r="R615" t="s">
        <v>68</v>
      </c>
      <c r="S615">
        <v>284734</v>
      </c>
      <c r="T615" t="s">
        <v>893</v>
      </c>
      <c r="V615" t="s">
        <v>894</v>
      </c>
      <c r="Y615">
        <v>63</v>
      </c>
      <c r="Z615" t="s">
        <v>634</v>
      </c>
      <c r="AB615" s="17">
        <v>7075.5</v>
      </c>
      <c r="AC615">
        <v>0</v>
      </c>
      <c r="AE615" t="s">
        <v>65</v>
      </c>
    </row>
    <row r="616" spans="3:31" x14ac:dyDescent="0.25">
      <c r="C616">
        <v>91004099</v>
      </c>
      <c r="G616" t="s">
        <v>67</v>
      </c>
      <c r="I616" t="s">
        <v>67</v>
      </c>
      <c r="M616" s="20" t="s">
        <v>895</v>
      </c>
      <c r="P616" t="s">
        <v>77</v>
      </c>
      <c r="R616" t="s">
        <v>68</v>
      </c>
      <c r="S616">
        <v>281304</v>
      </c>
      <c r="T616" t="s">
        <v>881</v>
      </c>
      <c r="V616" t="s">
        <v>882</v>
      </c>
      <c r="Y616">
        <v>63</v>
      </c>
      <c r="Z616" t="s">
        <v>634</v>
      </c>
      <c r="AB616" s="17">
        <v>45067.87</v>
      </c>
      <c r="AC616">
        <v>0</v>
      </c>
      <c r="AE616" t="s">
        <v>65</v>
      </c>
    </row>
    <row r="617" spans="3:31" x14ac:dyDescent="0.25">
      <c r="C617">
        <v>91004100</v>
      </c>
      <c r="G617" t="s">
        <v>67</v>
      </c>
      <c r="I617" t="s">
        <v>67</v>
      </c>
      <c r="M617" s="20">
        <v>1302</v>
      </c>
      <c r="P617" t="s">
        <v>69</v>
      </c>
      <c r="R617" t="s">
        <v>68</v>
      </c>
      <c r="S617">
        <v>282965</v>
      </c>
      <c r="T617" t="s">
        <v>696</v>
      </c>
      <c r="V617" t="s">
        <v>697</v>
      </c>
      <c r="Y617">
        <v>63</v>
      </c>
      <c r="Z617" t="s">
        <v>634</v>
      </c>
      <c r="AB617" s="17">
        <v>9617.2800000000007</v>
      </c>
      <c r="AC617">
        <v>0</v>
      </c>
      <c r="AE617" t="s">
        <v>65</v>
      </c>
    </row>
    <row r="618" spans="3:31" x14ac:dyDescent="0.25">
      <c r="C618">
        <v>91004101</v>
      </c>
      <c r="G618" t="s">
        <v>67</v>
      </c>
      <c r="I618" t="s">
        <v>67</v>
      </c>
      <c r="M618" s="20">
        <v>9547</v>
      </c>
      <c r="P618" t="s">
        <v>77</v>
      </c>
      <c r="R618" t="s">
        <v>68</v>
      </c>
      <c r="S618">
        <v>284549</v>
      </c>
      <c r="T618" t="s">
        <v>675</v>
      </c>
      <c r="V618" t="s">
        <v>676</v>
      </c>
      <c r="Y618">
        <v>63</v>
      </c>
      <c r="Z618" t="s">
        <v>634</v>
      </c>
      <c r="AB618" s="17">
        <v>3057.82</v>
      </c>
      <c r="AC618">
        <v>0</v>
      </c>
      <c r="AE618" t="s">
        <v>65</v>
      </c>
    </row>
    <row r="619" spans="3:31" x14ac:dyDescent="0.25">
      <c r="C619">
        <v>91004102</v>
      </c>
      <c r="G619" t="s">
        <v>67</v>
      </c>
      <c r="I619" t="s">
        <v>67</v>
      </c>
      <c r="M619" s="20">
        <v>2411711</v>
      </c>
      <c r="P619" t="s">
        <v>77</v>
      </c>
      <c r="R619" t="s">
        <v>68</v>
      </c>
      <c r="S619">
        <v>285627</v>
      </c>
      <c r="T619" t="s">
        <v>896</v>
      </c>
      <c r="V619" t="s">
        <v>897</v>
      </c>
      <c r="Y619">
        <v>63</v>
      </c>
      <c r="Z619" t="s">
        <v>634</v>
      </c>
      <c r="AB619" s="17">
        <v>8125</v>
      </c>
      <c r="AC619">
        <v>0</v>
      </c>
      <c r="AE619" t="s">
        <v>65</v>
      </c>
    </row>
    <row r="620" spans="3:31" x14ac:dyDescent="0.25">
      <c r="C620">
        <v>91004104</v>
      </c>
      <c r="G620" t="s">
        <v>67</v>
      </c>
      <c r="I620" t="s">
        <v>67</v>
      </c>
      <c r="M620" s="20" t="s">
        <v>898</v>
      </c>
      <c r="P620" t="s">
        <v>149</v>
      </c>
      <c r="R620" t="s">
        <v>68</v>
      </c>
      <c r="S620">
        <v>282456</v>
      </c>
      <c r="T620" t="s">
        <v>688</v>
      </c>
      <c r="V620" t="s">
        <v>689</v>
      </c>
      <c r="Y620">
        <v>63</v>
      </c>
      <c r="Z620" t="s">
        <v>634</v>
      </c>
      <c r="AB620" s="17">
        <v>5421.26</v>
      </c>
      <c r="AC620">
        <v>0</v>
      </c>
      <c r="AE620" t="s">
        <v>65</v>
      </c>
    </row>
    <row r="621" spans="3:31" x14ac:dyDescent="0.25">
      <c r="C621">
        <v>91004105</v>
      </c>
      <c r="G621" t="s">
        <v>67</v>
      </c>
      <c r="I621" t="s">
        <v>67</v>
      </c>
      <c r="M621" s="20">
        <v>609</v>
      </c>
      <c r="P621" t="s">
        <v>163</v>
      </c>
      <c r="R621" t="s">
        <v>68</v>
      </c>
      <c r="S621">
        <v>283283</v>
      </c>
      <c r="T621" t="s">
        <v>842</v>
      </c>
      <c r="V621" t="s">
        <v>843</v>
      </c>
      <c r="Y621">
        <v>63</v>
      </c>
      <c r="Z621" t="s">
        <v>634</v>
      </c>
      <c r="AB621" s="17">
        <v>3000</v>
      </c>
      <c r="AC621">
        <v>0</v>
      </c>
      <c r="AE621" t="s">
        <v>65</v>
      </c>
    </row>
    <row r="622" spans="3:31" x14ac:dyDescent="0.25">
      <c r="C622">
        <v>91004106</v>
      </c>
      <c r="G622" t="s">
        <v>67</v>
      </c>
      <c r="I622" t="s">
        <v>67</v>
      </c>
      <c r="M622" s="20" t="s">
        <v>672</v>
      </c>
      <c r="P622" t="s">
        <v>69</v>
      </c>
      <c r="R622" t="s">
        <v>68</v>
      </c>
      <c r="S622">
        <v>283231</v>
      </c>
      <c r="T622" t="s">
        <v>673</v>
      </c>
      <c r="V622" t="s">
        <v>674</v>
      </c>
      <c r="Y622">
        <v>63</v>
      </c>
      <c r="Z622" t="s">
        <v>634</v>
      </c>
      <c r="AB622" s="17">
        <v>18696.439999999999</v>
      </c>
      <c r="AC622">
        <v>0</v>
      </c>
      <c r="AE622" t="s">
        <v>65</v>
      </c>
    </row>
    <row r="623" spans="3:31" x14ac:dyDescent="0.25">
      <c r="C623">
        <v>91004107</v>
      </c>
      <c r="G623" t="s">
        <v>67</v>
      </c>
      <c r="I623" t="s">
        <v>67</v>
      </c>
      <c r="M623" s="20" t="s">
        <v>672</v>
      </c>
      <c r="P623" t="s">
        <v>60</v>
      </c>
      <c r="R623" t="s">
        <v>68</v>
      </c>
      <c r="S623">
        <v>283231</v>
      </c>
      <c r="T623" t="s">
        <v>673</v>
      </c>
      <c r="V623" t="s">
        <v>674</v>
      </c>
      <c r="Y623">
        <v>63</v>
      </c>
      <c r="Z623" t="s">
        <v>634</v>
      </c>
      <c r="AB623">
        <v>295.64999999999998</v>
      </c>
      <c r="AC623">
        <v>0</v>
      </c>
      <c r="AE623" t="s">
        <v>65</v>
      </c>
    </row>
    <row r="624" spans="3:31" x14ac:dyDescent="0.25">
      <c r="C624">
        <v>91004108</v>
      </c>
      <c r="G624" t="s">
        <v>67</v>
      </c>
      <c r="I624" t="s">
        <v>67</v>
      </c>
      <c r="M624" s="20" t="s">
        <v>672</v>
      </c>
      <c r="P624" t="s">
        <v>60</v>
      </c>
      <c r="R624" t="s">
        <v>68</v>
      </c>
      <c r="S624">
        <v>283231</v>
      </c>
      <c r="T624" t="s">
        <v>673</v>
      </c>
      <c r="V624" t="s">
        <v>674</v>
      </c>
      <c r="Y624">
        <v>63</v>
      </c>
      <c r="Z624" t="s">
        <v>634</v>
      </c>
      <c r="AB624">
        <v>936.8</v>
      </c>
      <c r="AC624">
        <v>0</v>
      </c>
      <c r="AE624" t="s">
        <v>65</v>
      </c>
    </row>
    <row r="625" spans="3:31" x14ac:dyDescent="0.25">
      <c r="C625">
        <v>91004112</v>
      </c>
      <c r="G625" t="s">
        <v>67</v>
      </c>
      <c r="I625" t="s">
        <v>67</v>
      </c>
      <c r="M625" s="20">
        <v>1543</v>
      </c>
      <c r="P625" t="s">
        <v>85</v>
      </c>
      <c r="R625" t="s">
        <v>68</v>
      </c>
      <c r="S625">
        <v>283612</v>
      </c>
      <c r="T625" t="s">
        <v>446</v>
      </c>
      <c r="V625" t="s">
        <v>447</v>
      </c>
      <c r="Y625">
        <v>63</v>
      </c>
      <c r="Z625" t="s">
        <v>634</v>
      </c>
      <c r="AB625" s="17">
        <v>1300</v>
      </c>
      <c r="AC625">
        <v>0</v>
      </c>
      <c r="AE625" t="s">
        <v>65</v>
      </c>
    </row>
    <row r="626" spans="3:31" x14ac:dyDescent="0.25">
      <c r="C626">
        <v>91004113</v>
      </c>
      <c r="G626" t="s">
        <v>67</v>
      </c>
      <c r="I626" t="s">
        <v>67</v>
      </c>
      <c r="M626" s="20">
        <v>1542</v>
      </c>
      <c r="P626" t="s">
        <v>85</v>
      </c>
      <c r="R626" t="s">
        <v>68</v>
      </c>
      <c r="S626">
        <v>283612</v>
      </c>
      <c r="T626" t="s">
        <v>446</v>
      </c>
      <c r="V626" t="s">
        <v>447</v>
      </c>
      <c r="Y626">
        <v>63</v>
      </c>
      <c r="Z626" t="s">
        <v>634</v>
      </c>
      <c r="AB626" s="17">
        <v>2000</v>
      </c>
      <c r="AC626">
        <v>0</v>
      </c>
      <c r="AE626" t="s">
        <v>65</v>
      </c>
    </row>
    <row r="627" spans="3:31" x14ac:dyDescent="0.25">
      <c r="C627">
        <v>91004114</v>
      </c>
      <c r="G627" t="s">
        <v>67</v>
      </c>
      <c r="I627" t="s">
        <v>67</v>
      </c>
      <c r="M627" s="20">
        <v>1733</v>
      </c>
      <c r="P627" t="s">
        <v>77</v>
      </c>
      <c r="R627" t="s">
        <v>68</v>
      </c>
      <c r="S627">
        <v>283612</v>
      </c>
      <c r="T627" t="s">
        <v>446</v>
      </c>
      <c r="V627" t="s">
        <v>447</v>
      </c>
      <c r="Y627">
        <v>63</v>
      </c>
      <c r="Z627" t="s">
        <v>634</v>
      </c>
      <c r="AB627" s="17">
        <v>9035.5400000000009</v>
      </c>
      <c r="AC627">
        <v>0</v>
      </c>
      <c r="AE627" t="s">
        <v>65</v>
      </c>
    </row>
    <row r="628" spans="3:31" x14ac:dyDescent="0.25">
      <c r="C628">
        <v>91004115</v>
      </c>
      <c r="G628" t="s">
        <v>67</v>
      </c>
      <c r="I628" t="s">
        <v>67</v>
      </c>
      <c r="M628" s="20">
        <v>1734</v>
      </c>
      <c r="P628" t="s">
        <v>77</v>
      </c>
      <c r="R628" t="s">
        <v>68</v>
      </c>
      <c r="S628">
        <v>283612</v>
      </c>
      <c r="T628" t="s">
        <v>446</v>
      </c>
      <c r="V628" t="s">
        <v>447</v>
      </c>
      <c r="Y628">
        <v>63</v>
      </c>
      <c r="Z628" t="s">
        <v>634</v>
      </c>
      <c r="AB628" s="17">
        <v>1121.21</v>
      </c>
      <c r="AC628">
        <v>0</v>
      </c>
      <c r="AE628" t="s">
        <v>65</v>
      </c>
    </row>
    <row r="629" spans="3:31" x14ac:dyDescent="0.25">
      <c r="C629">
        <v>91004116</v>
      </c>
      <c r="G629" t="s">
        <v>67</v>
      </c>
      <c r="I629" t="s">
        <v>67</v>
      </c>
      <c r="M629" s="20">
        <v>2400916</v>
      </c>
      <c r="P629" t="s">
        <v>77</v>
      </c>
      <c r="R629" t="s">
        <v>68</v>
      </c>
      <c r="S629">
        <v>280500</v>
      </c>
      <c r="T629" t="s">
        <v>746</v>
      </c>
      <c r="V629" t="s">
        <v>747</v>
      </c>
      <c r="Y629">
        <v>63</v>
      </c>
      <c r="Z629" t="s">
        <v>634</v>
      </c>
      <c r="AB629" s="17">
        <v>9180.32</v>
      </c>
      <c r="AC629">
        <v>0</v>
      </c>
      <c r="AE629" t="s">
        <v>65</v>
      </c>
    </row>
    <row r="630" spans="3:31" x14ac:dyDescent="0.25">
      <c r="C630">
        <v>91004117</v>
      </c>
      <c r="G630" t="s">
        <v>67</v>
      </c>
      <c r="I630" t="s">
        <v>67</v>
      </c>
      <c r="M630" s="20">
        <v>2400939</v>
      </c>
      <c r="P630" t="s">
        <v>203</v>
      </c>
      <c r="R630" t="s">
        <v>68</v>
      </c>
      <c r="S630">
        <v>280500</v>
      </c>
      <c r="T630" t="s">
        <v>746</v>
      </c>
      <c r="V630" t="s">
        <v>747</v>
      </c>
      <c r="Y630">
        <v>63</v>
      </c>
      <c r="Z630" t="s">
        <v>634</v>
      </c>
      <c r="AB630">
        <v>229.5</v>
      </c>
      <c r="AC630">
        <v>0</v>
      </c>
      <c r="AE630" t="s">
        <v>65</v>
      </c>
    </row>
    <row r="631" spans="3:31" x14ac:dyDescent="0.25">
      <c r="C631">
        <v>91004118</v>
      </c>
      <c r="G631" t="s">
        <v>67</v>
      </c>
      <c r="I631" t="s">
        <v>67</v>
      </c>
      <c r="M631" s="20">
        <v>2400938</v>
      </c>
      <c r="P631" t="s">
        <v>203</v>
      </c>
      <c r="R631" t="s">
        <v>68</v>
      </c>
      <c r="S631">
        <v>280500</v>
      </c>
      <c r="T631" t="s">
        <v>746</v>
      </c>
      <c r="V631" t="s">
        <v>747</v>
      </c>
      <c r="Y631">
        <v>63</v>
      </c>
      <c r="Z631" t="s">
        <v>634</v>
      </c>
      <c r="AB631" s="17">
        <v>26559.3</v>
      </c>
      <c r="AC631">
        <v>0</v>
      </c>
      <c r="AE631" t="s">
        <v>65</v>
      </c>
    </row>
    <row r="632" spans="3:31" x14ac:dyDescent="0.25">
      <c r="C632">
        <v>91004127</v>
      </c>
      <c r="G632" t="s">
        <v>67</v>
      </c>
      <c r="I632" t="s">
        <v>67</v>
      </c>
      <c r="M632" s="20" t="s">
        <v>899</v>
      </c>
      <c r="P632" t="s">
        <v>278</v>
      </c>
      <c r="R632" t="s">
        <v>68</v>
      </c>
      <c r="S632">
        <v>285130</v>
      </c>
      <c r="T632" t="s">
        <v>900</v>
      </c>
      <c r="V632" t="s">
        <v>901</v>
      </c>
      <c r="Y632">
        <v>63</v>
      </c>
      <c r="Z632" t="s">
        <v>634</v>
      </c>
      <c r="AB632" s="17">
        <v>15870</v>
      </c>
      <c r="AC632">
        <v>0</v>
      </c>
      <c r="AE632" t="s">
        <v>65</v>
      </c>
    </row>
    <row r="633" spans="3:31" x14ac:dyDescent="0.25">
      <c r="C633">
        <v>91004128</v>
      </c>
      <c r="G633" t="s">
        <v>67</v>
      </c>
      <c r="I633" t="s">
        <v>67</v>
      </c>
      <c r="M633" s="20" t="s">
        <v>902</v>
      </c>
      <c r="P633" t="s">
        <v>278</v>
      </c>
      <c r="R633" t="s">
        <v>68</v>
      </c>
      <c r="S633">
        <v>285130</v>
      </c>
      <c r="T633" t="s">
        <v>900</v>
      </c>
      <c r="V633" t="s">
        <v>901</v>
      </c>
      <c r="Y633">
        <v>63</v>
      </c>
      <c r="Z633" t="s">
        <v>634</v>
      </c>
      <c r="AB633">
        <v>730</v>
      </c>
      <c r="AC633">
        <v>0</v>
      </c>
      <c r="AE633" t="s">
        <v>65</v>
      </c>
    </row>
    <row r="634" spans="3:31" x14ac:dyDescent="0.25">
      <c r="C634">
        <v>91004129</v>
      </c>
      <c r="G634" t="s">
        <v>67</v>
      </c>
      <c r="I634" t="s">
        <v>67</v>
      </c>
      <c r="M634" s="20" t="s">
        <v>903</v>
      </c>
      <c r="P634" t="s">
        <v>399</v>
      </c>
      <c r="R634" t="s">
        <v>68</v>
      </c>
      <c r="S634">
        <v>285130</v>
      </c>
      <c r="T634" t="s">
        <v>900</v>
      </c>
      <c r="V634" t="s">
        <v>901</v>
      </c>
      <c r="Y634">
        <v>63</v>
      </c>
      <c r="Z634" t="s">
        <v>634</v>
      </c>
      <c r="AB634">
        <v>475</v>
      </c>
      <c r="AC634">
        <v>0</v>
      </c>
      <c r="AE634" t="s">
        <v>65</v>
      </c>
    </row>
    <row r="635" spans="3:31" x14ac:dyDescent="0.25">
      <c r="C635">
        <v>91004130</v>
      </c>
      <c r="G635" t="s">
        <v>67</v>
      </c>
      <c r="I635" t="s">
        <v>67</v>
      </c>
      <c r="M635" s="20" t="s">
        <v>904</v>
      </c>
      <c r="P635" t="s">
        <v>77</v>
      </c>
      <c r="R635" t="s">
        <v>68</v>
      </c>
      <c r="S635">
        <v>283569</v>
      </c>
      <c r="T635" t="s">
        <v>783</v>
      </c>
      <c r="V635" t="s">
        <v>784</v>
      </c>
      <c r="Y635">
        <v>63</v>
      </c>
      <c r="Z635" t="s">
        <v>634</v>
      </c>
      <c r="AB635" s="17">
        <v>1834</v>
      </c>
      <c r="AC635">
        <v>0</v>
      </c>
      <c r="AE635" t="s">
        <v>65</v>
      </c>
    </row>
    <row r="636" spans="3:31" x14ac:dyDescent="0.25">
      <c r="C636">
        <v>91004144</v>
      </c>
      <c r="G636" t="s">
        <v>67</v>
      </c>
      <c r="I636" t="s">
        <v>67</v>
      </c>
      <c r="M636" s="20" t="s">
        <v>905</v>
      </c>
      <c r="P636" t="s">
        <v>69</v>
      </c>
      <c r="R636" t="s">
        <v>68</v>
      </c>
      <c r="S636">
        <v>284620</v>
      </c>
      <c r="T636" t="s">
        <v>906</v>
      </c>
      <c r="V636" t="s">
        <v>907</v>
      </c>
      <c r="Y636">
        <v>63</v>
      </c>
      <c r="Z636" t="s">
        <v>634</v>
      </c>
      <c r="AB636" s="17">
        <v>2600</v>
      </c>
      <c r="AC636">
        <v>0</v>
      </c>
      <c r="AE636" t="s">
        <v>65</v>
      </c>
    </row>
    <row r="637" spans="3:31" x14ac:dyDescent="0.25">
      <c r="C637">
        <v>91004151</v>
      </c>
      <c r="G637" t="s">
        <v>67</v>
      </c>
      <c r="I637" t="s">
        <v>67</v>
      </c>
      <c r="M637" s="20">
        <v>202410716702</v>
      </c>
      <c r="P637" t="s">
        <v>60</v>
      </c>
      <c r="R637" t="s">
        <v>68</v>
      </c>
      <c r="S637">
        <v>282020</v>
      </c>
      <c r="T637" t="s">
        <v>599</v>
      </c>
      <c r="V637" t="s">
        <v>600</v>
      </c>
      <c r="Y637">
        <v>63</v>
      </c>
      <c r="Z637" t="s">
        <v>634</v>
      </c>
      <c r="AB637" s="17">
        <v>9877.82</v>
      </c>
      <c r="AC637">
        <v>0</v>
      </c>
      <c r="AE637" t="s">
        <v>65</v>
      </c>
    </row>
    <row r="638" spans="3:31" x14ac:dyDescent="0.25">
      <c r="C638">
        <v>91004157</v>
      </c>
      <c r="G638" t="s">
        <v>67</v>
      </c>
      <c r="I638" t="s">
        <v>67</v>
      </c>
      <c r="M638" s="20">
        <v>202</v>
      </c>
      <c r="P638" t="s">
        <v>200</v>
      </c>
      <c r="R638" t="s">
        <v>68</v>
      </c>
      <c r="S638">
        <v>285245</v>
      </c>
      <c r="T638" t="s">
        <v>837</v>
      </c>
      <c r="V638" t="s">
        <v>838</v>
      </c>
      <c r="Y638">
        <v>63</v>
      </c>
      <c r="Z638" t="s">
        <v>634</v>
      </c>
      <c r="AB638">
        <v>525</v>
      </c>
      <c r="AC638">
        <v>0</v>
      </c>
      <c r="AE638" t="s">
        <v>65</v>
      </c>
    </row>
    <row r="639" spans="3:31" x14ac:dyDescent="0.25">
      <c r="C639">
        <v>91004158</v>
      </c>
      <c r="G639" t="s">
        <v>67</v>
      </c>
      <c r="I639" t="s">
        <v>67</v>
      </c>
      <c r="M639" s="20" t="s">
        <v>908</v>
      </c>
      <c r="P639" t="s">
        <v>77</v>
      </c>
      <c r="R639" t="s">
        <v>68</v>
      </c>
      <c r="S639">
        <v>282456</v>
      </c>
      <c r="T639" t="s">
        <v>688</v>
      </c>
      <c r="V639" t="s">
        <v>689</v>
      </c>
      <c r="Y639">
        <v>63</v>
      </c>
      <c r="Z639" t="s">
        <v>634</v>
      </c>
      <c r="AB639" s="17">
        <v>23500</v>
      </c>
      <c r="AC639">
        <v>0</v>
      </c>
      <c r="AE639" t="s">
        <v>65</v>
      </c>
    </row>
    <row r="640" spans="3:31" x14ac:dyDescent="0.25">
      <c r="C640">
        <v>91004160</v>
      </c>
      <c r="G640" t="s">
        <v>67</v>
      </c>
      <c r="I640" t="s">
        <v>67</v>
      </c>
      <c r="M640" s="20" t="s">
        <v>909</v>
      </c>
      <c r="P640" t="s">
        <v>156</v>
      </c>
      <c r="R640" t="s">
        <v>68</v>
      </c>
      <c r="S640">
        <v>285130</v>
      </c>
      <c r="T640" t="s">
        <v>900</v>
      </c>
      <c r="V640" t="s">
        <v>901</v>
      </c>
      <c r="Y640">
        <v>63</v>
      </c>
      <c r="Z640" t="s">
        <v>634</v>
      </c>
      <c r="AB640">
        <v>273.31</v>
      </c>
      <c r="AC640">
        <v>0</v>
      </c>
      <c r="AE640" t="s">
        <v>65</v>
      </c>
    </row>
    <row r="641" spans="3:31" x14ac:dyDescent="0.25">
      <c r="C641">
        <v>91004167</v>
      </c>
      <c r="G641" t="s">
        <v>67</v>
      </c>
      <c r="I641" t="s">
        <v>67</v>
      </c>
      <c r="M641" s="20" t="s">
        <v>910</v>
      </c>
      <c r="P641" t="s">
        <v>77</v>
      </c>
      <c r="R641" t="s">
        <v>68</v>
      </c>
      <c r="S641">
        <v>282456</v>
      </c>
      <c r="T641" t="s">
        <v>688</v>
      </c>
      <c r="V641" t="s">
        <v>689</v>
      </c>
      <c r="Y641">
        <v>63</v>
      </c>
      <c r="Z641" t="s">
        <v>634</v>
      </c>
      <c r="AB641" s="17">
        <v>1800</v>
      </c>
      <c r="AC641">
        <v>0</v>
      </c>
      <c r="AE641" t="s">
        <v>65</v>
      </c>
    </row>
    <row r="642" spans="3:31" x14ac:dyDescent="0.25">
      <c r="C642">
        <v>91004178</v>
      </c>
      <c r="G642" t="s">
        <v>67</v>
      </c>
      <c r="I642" t="s">
        <v>67</v>
      </c>
      <c r="M642" s="20" t="s">
        <v>911</v>
      </c>
      <c r="P642" t="s">
        <v>77</v>
      </c>
      <c r="R642" t="s">
        <v>68</v>
      </c>
      <c r="S642">
        <v>284729</v>
      </c>
      <c r="T642" t="s">
        <v>840</v>
      </c>
      <c r="V642" t="s">
        <v>841</v>
      </c>
      <c r="Y642">
        <v>63</v>
      </c>
      <c r="Z642" t="s">
        <v>634</v>
      </c>
      <c r="AB642">
        <v>458.05</v>
      </c>
      <c r="AC642">
        <v>0</v>
      </c>
      <c r="AE642" t="s">
        <v>65</v>
      </c>
    </row>
    <row r="643" spans="3:31" x14ac:dyDescent="0.25">
      <c r="C643">
        <v>91004190</v>
      </c>
      <c r="G643" t="s">
        <v>67</v>
      </c>
      <c r="I643" t="s">
        <v>67</v>
      </c>
      <c r="M643" s="20">
        <v>302418232</v>
      </c>
      <c r="P643" t="s">
        <v>85</v>
      </c>
      <c r="R643" t="s">
        <v>68</v>
      </c>
      <c r="S643">
        <v>284857</v>
      </c>
      <c r="T643" t="s">
        <v>912</v>
      </c>
      <c r="V643" t="s">
        <v>913</v>
      </c>
      <c r="Y643">
        <v>63</v>
      </c>
      <c r="Z643" t="s">
        <v>634</v>
      </c>
      <c r="AB643" s="17">
        <v>5657.5</v>
      </c>
      <c r="AC643">
        <v>0</v>
      </c>
      <c r="AE643" t="s">
        <v>65</v>
      </c>
    </row>
    <row r="644" spans="3:31" x14ac:dyDescent="0.25">
      <c r="C644">
        <v>91004191</v>
      </c>
      <c r="G644" t="s">
        <v>67</v>
      </c>
      <c r="I644" t="s">
        <v>67</v>
      </c>
      <c r="M644" s="20">
        <v>302421592</v>
      </c>
      <c r="P644" t="s">
        <v>69</v>
      </c>
      <c r="R644" t="s">
        <v>68</v>
      </c>
      <c r="S644">
        <v>284857</v>
      </c>
      <c r="T644" t="s">
        <v>912</v>
      </c>
      <c r="V644" t="s">
        <v>913</v>
      </c>
      <c r="Y644">
        <v>63</v>
      </c>
      <c r="Z644" t="s">
        <v>634</v>
      </c>
      <c r="AB644" s="17">
        <v>1395</v>
      </c>
      <c r="AC644">
        <v>0</v>
      </c>
      <c r="AE644" t="s">
        <v>65</v>
      </c>
    </row>
    <row r="645" spans="3:31" x14ac:dyDescent="0.25">
      <c r="C645">
        <v>91004195</v>
      </c>
      <c r="G645" t="s">
        <v>67</v>
      </c>
      <c r="I645" t="s">
        <v>67</v>
      </c>
      <c r="M645" s="20" t="s">
        <v>914</v>
      </c>
      <c r="P645" t="s">
        <v>200</v>
      </c>
      <c r="R645" t="s">
        <v>68</v>
      </c>
      <c r="S645">
        <v>282456</v>
      </c>
      <c r="T645" t="s">
        <v>688</v>
      </c>
      <c r="V645" t="s">
        <v>689</v>
      </c>
      <c r="Y645">
        <v>63</v>
      </c>
      <c r="Z645" t="s">
        <v>634</v>
      </c>
      <c r="AB645" s="17">
        <v>4000</v>
      </c>
      <c r="AC645">
        <v>0</v>
      </c>
      <c r="AE645" t="s">
        <v>65</v>
      </c>
    </row>
    <row r="646" spans="3:31" x14ac:dyDescent="0.25">
      <c r="C646">
        <v>91004196</v>
      </c>
      <c r="G646" t="s">
        <v>67</v>
      </c>
      <c r="I646" t="s">
        <v>67</v>
      </c>
      <c r="M646" s="20" t="s">
        <v>915</v>
      </c>
      <c r="P646" t="s">
        <v>200</v>
      </c>
      <c r="R646" t="s">
        <v>68</v>
      </c>
      <c r="S646">
        <v>282456</v>
      </c>
      <c r="T646" t="s">
        <v>688</v>
      </c>
      <c r="V646" t="s">
        <v>689</v>
      </c>
      <c r="Y646">
        <v>63</v>
      </c>
      <c r="Z646" t="s">
        <v>634</v>
      </c>
      <c r="AB646" s="17">
        <v>4000</v>
      </c>
      <c r="AC646">
        <v>0</v>
      </c>
      <c r="AE646" t="s">
        <v>65</v>
      </c>
    </row>
    <row r="647" spans="3:31" x14ac:dyDescent="0.25">
      <c r="C647">
        <v>91004197</v>
      </c>
      <c r="G647" t="s">
        <v>67</v>
      </c>
      <c r="I647" t="s">
        <v>67</v>
      </c>
      <c r="M647" s="20" t="s">
        <v>916</v>
      </c>
      <c r="P647" t="s">
        <v>200</v>
      </c>
      <c r="R647" t="s">
        <v>68</v>
      </c>
      <c r="S647">
        <v>282456</v>
      </c>
      <c r="T647" t="s">
        <v>688</v>
      </c>
      <c r="V647" t="s">
        <v>689</v>
      </c>
      <c r="Y647">
        <v>63</v>
      </c>
      <c r="Z647" t="s">
        <v>634</v>
      </c>
      <c r="AB647" s="17">
        <v>4000</v>
      </c>
      <c r="AC647">
        <v>0</v>
      </c>
      <c r="AE647" t="s">
        <v>65</v>
      </c>
    </row>
    <row r="648" spans="3:31" x14ac:dyDescent="0.25">
      <c r="C648">
        <v>91004198</v>
      </c>
      <c r="G648" t="s">
        <v>67</v>
      </c>
      <c r="I648" t="s">
        <v>67</v>
      </c>
      <c r="M648" s="20" t="s">
        <v>917</v>
      </c>
      <c r="P648" t="s">
        <v>200</v>
      </c>
      <c r="R648" t="s">
        <v>68</v>
      </c>
      <c r="S648">
        <v>282456</v>
      </c>
      <c r="T648" t="s">
        <v>688</v>
      </c>
      <c r="V648" t="s">
        <v>689</v>
      </c>
      <c r="Y648">
        <v>63</v>
      </c>
      <c r="Z648" t="s">
        <v>634</v>
      </c>
      <c r="AB648" s="17">
        <v>4000</v>
      </c>
      <c r="AC648">
        <v>0</v>
      </c>
      <c r="AE648" t="s">
        <v>65</v>
      </c>
    </row>
    <row r="649" spans="3:31" x14ac:dyDescent="0.25">
      <c r="C649">
        <v>91004199</v>
      </c>
      <c r="G649" t="s">
        <v>67</v>
      </c>
      <c r="I649" t="s">
        <v>67</v>
      </c>
      <c r="M649" s="20" t="s">
        <v>918</v>
      </c>
      <c r="P649" t="s">
        <v>200</v>
      </c>
      <c r="R649" t="s">
        <v>68</v>
      </c>
      <c r="S649">
        <v>282456</v>
      </c>
      <c r="T649" t="s">
        <v>688</v>
      </c>
      <c r="V649" t="s">
        <v>689</v>
      </c>
      <c r="Y649">
        <v>63</v>
      </c>
      <c r="Z649" t="s">
        <v>634</v>
      </c>
      <c r="AB649" s="17">
        <v>4000</v>
      </c>
      <c r="AC649">
        <v>0</v>
      </c>
      <c r="AE649" t="s">
        <v>65</v>
      </c>
    </row>
    <row r="650" spans="3:31" x14ac:dyDescent="0.25">
      <c r="C650">
        <v>91004200</v>
      </c>
      <c r="G650" t="s">
        <v>67</v>
      </c>
      <c r="I650" t="s">
        <v>67</v>
      </c>
      <c r="M650" s="20" t="s">
        <v>919</v>
      </c>
      <c r="P650" t="s">
        <v>200</v>
      </c>
      <c r="R650" t="s">
        <v>68</v>
      </c>
      <c r="S650">
        <v>282456</v>
      </c>
      <c r="T650" t="s">
        <v>688</v>
      </c>
      <c r="V650" t="s">
        <v>689</v>
      </c>
      <c r="Y650">
        <v>63</v>
      </c>
      <c r="Z650" t="s">
        <v>634</v>
      </c>
      <c r="AB650" s="17">
        <v>4000</v>
      </c>
      <c r="AC650">
        <v>0</v>
      </c>
      <c r="AE650" t="s">
        <v>65</v>
      </c>
    </row>
    <row r="651" spans="3:31" x14ac:dyDescent="0.25">
      <c r="C651">
        <v>91004203</v>
      </c>
      <c r="G651" t="s">
        <v>67</v>
      </c>
      <c r="I651" t="s">
        <v>67</v>
      </c>
      <c r="M651" s="20" t="s">
        <v>920</v>
      </c>
      <c r="P651" t="s">
        <v>75</v>
      </c>
      <c r="R651" t="s">
        <v>68</v>
      </c>
      <c r="S651">
        <v>284729</v>
      </c>
      <c r="T651" t="s">
        <v>840</v>
      </c>
      <c r="V651" t="s">
        <v>841</v>
      </c>
      <c r="Y651">
        <v>63</v>
      </c>
      <c r="Z651" t="s">
        <v>634</v>
      </c>
      <c r="AB651" s="17">
        <v>3638.8</v>
      </c>
      <c r="AC651">
        <v>0</v>
      </c>
      <c r="AE651" t="s">
        <v>65</v>
      </c>
    </row>
    <row r="652" spans="3:31" x14ac:dyDescent="0.25">
      <c r="C652">
        <v>91004204</v>
      </c>
      <c r="G652" t="s">
        <v>67</v>
      </c>
      <c r="I652" t="s">
        <v>67</v>
      </c>
      <c r="M652" s="20">
        <v>2331</v>
      </c>
      <c r="P652" t="s">
        <v>107</v>
      </c>
      <c r="R652" t="s">
        <v>68</v>
      </c>
      <c r="S652">
        <v>283115</v>
      </c>
      <c r="T652" t="s">
        <v>264</v>
      </c>
      <c r="V652" t="s">
        <v>265</v>
      </c>
      <c r="Y652">
        <v>63</v>
      </c>
      <c r="Z652" t="s">
        <v>634</v>
      </c>
      <c r="AB652">
        <v>400</v>
      </c>
      <c r="AC652">
        <v>0</v>
      </c>
      <c r="AE652" t="s">
        <v>65</v>
      </c>
    </row>
    <row r="653" spans="3:31" x14ac:dyDescent="0.25">
      <c r="C653">
        <v>91004205</v>
      </c>
      <c r="G653" t="s">
        <v>67</v>
      </c>
      <c r="I653" t="s">
        <v>67</v>
      </c>
      <c r="M653" s="20" t="s">
        <v>921</v>
      </c>
      <c r="P653" t="s">
        <v>331</v>
      </c>
      <c r="R653" t="s">
        <v>68</v>
      </c>
      <c r="S653">
        <v>284421</v>
      </c>
      <c r="T653" t="s">
        <v>760</v>
      </c>
      <c r="V653" t="s">
        <v>761</v>
      </c>
      <c r="Y653">
        <v>63</v>
      </c>
      <c r="Z653" t="s">
        <v>634</v>
      </c>
      <c r="AB653" s="17">
        <v>3700</v>
      </c>
      <c r="AC653">
        <v>0</v>
      </c>
      <c r="AE653" t="s">
        <v>65</v>
      </c>
    </row>
    <row r="654" spans="3:31" x14ac:dyDescent="0.25">
      <c r="C654">
        <v>91004209</v>
      </c>
      <c r="G654" t="s">
        <v>67</v>
      </c>
      <c r="I654" t="s">
        <v>67</v>
      </c>
      <c r="M654" s="20" t="s">
        <v>922</v>
      </c>
      <c r="P654" t="s">
        <v>69</v>
      </c>
      <c r="R654" t="s">
        <v>68</v>
      </c>
      <c r="S654">
        <v>281615</v>
      </c>
      <c r="T654" t="s">
        <v>749</v>
      </c>
      <c r="V654" t="s">
        <v>750</v>
      </c>
      <c r="Y654">
        <v>63</v>
      </c>
      <c r="Z654" t="s">
        <v>634</v>
      </c>
      <c r="AB654">
        <v>528</v>
      </c>
      <c r="AC654">
        <v>0</v>
      </c>
      <c r="AE654" t="s">
        <v>65</v>
      </c>
    </row>
    <row r="655" spans="3:31" x14ac:dyDescent="0.25">
      <c r="C655">
        <v>91004211</v>
      </c>
      <c r="G655" t="s">
        <v>67</v>
      </c>
      <c r="I655" t="s">
        <v>67</v>
      </c>
      <c r="M655" s="20" t="s">
        <v>923</v>
      </c>
      <c r="P655" t="s">
        <v>107</v>
      </c>
      <c r="R655" t="s">
        <v>68</v>
      </c>
      <c r="S655">
        <v>284578</v>
      </c>
      <c r="T655" t="s">
        <v>291</v>
      </c>
      <c r="V655" t="s">
        <v>292</v>
      </c>
      <c r="Y655">
        <v>63</v>
      </c>
      <c r="Z655" t="s">
        <v>634</v>
      </c>
      <c r="AB655">
        <v>424</v>
      </c>
      <c r="AC655">
        <v>0</v>
      </c>
      <c r="AE655" t="s">
        <v>65</v>
      </c>
    </row>
    <row r="656" spans="3:31" x14ac:dyDescent="0.25">
      <c r="C656">
        <v>91004212</v>
      </c>
      <c r="G656" t="s">
        <v>67</v>
      </c>
      <c r="I656" t="s">
        <v>67</v>
      </c>
      <c r="M656" s="20" t="s">
        <v>924</v>
      </c>
      <c r="P656" t="s">
        <v>72</v>
      </c>
      <c r="R656" t="s">
        <v>68</v>
      </c>
      <c r="S656">
        <v>284578</v>
      </c>
      <c r="T656" t="s">
        <v>291</v>
      </c>
      <c r="V656" t="s">
        <v>292</v>
      </c>
      <c r="Y656">
        <v>63</v>
      </c>
      <c r="Z656" t="s">
        <v>634</v>
      </c>
      <c r="AB656" s="17">
        <v>8785.4</v>
      </c>
      <c r="AC656">
        <v>0</v>
      </c>
      <c r="AE656" t="s">
        <v>65</v>
      </c>
    </row>
    <row r="657" spans="3:31" x14ac:dyDescent="0.25">
      <c r="C657">
        <v>91004213</v>
      </c>
      <c r="G657" t="s">
        <v>67</v>
      </c>
      <c r="I657" t="s">
        <v>67</v>
      </c>
      <c r="M657" s="20">
        <v>2254</v>
      </c>
      <c r="P657" t="s">
        <v>59</v>
      </c>
      <c r="R657" t="s">
        <v>68</v>
      </c>
      <c r="S657">
        <v>283115</v>
      </c>
      <c r="T657" t="s">
        <v>264</v>
      </c>
      <c r="V657" t="s">
        <v>265</v>
      </c>
      <c r="Y657">
        <v>63</v>
      </c>
      <c r="Z657" t="s">
        <v>634</v>
      </c>
      <c r="AB657">
        <v>350</v>
      </c>
      <c r="AC657">
        <v>0</v>
      </c>
      <c r="AE657" t="s">
        <v>65</v>
      </c>
    </row>
    <row r="658" spans="3:31" x14ac:dyDescent="0.25">
      <c r="C658">
        <v>91004214</v>
      </c>
      <c r="G658" t="s">
        <v>67</v>
      </c>
      <c r="I658" t="s">
        <v>67</v>
      </c>
      <c r="M658" s="20">
        <v>2252</v>
      </c>
      <c r="P658" t="s">
        <v>59</v>
      </c>
      <c r="R658" t="s">
        <v>68</v>
      </c>
      <c r="S658">
        <v>283115</v>
      </c>
      <c r="T658" t="s">
        <v>264</v>
      </c>
      <c r="V658" t="s">
        <v>265</v>
      </c>
      <c r="Y658">
        <v>63</v>
      </c>
      <c r="Z658" t="s">
        <v>634</v>
      </c>
      <c r="AB658" s="17">
        <v>3625.64</v>
      </c>
      <c r="AC658">
        <v>0</v>
      </c>
      <c r="AE658" t="s">
        <v>65</v>
      </c>
    </row>
    <row r="659" spans="3:31" x14ac:dyDescent="0.25">
      <c r="C659">
        <v>91004215</v>
      </c>
      <c r="G659" t="s">
        <v>67</v>
      </c>
      <c r="I659" t="s">
        <v>67</v>
      </c>
      <c r="M659" s="20">
        <v>2057</v>
      </c>
      <c r="P659" t="s">
        <v>558</v>
      </c>
      <c r="R659" t="s">
        <v>68</v>
      </c>
      <c r="S659">
        <v>283115</v>
      </c>
      <c r="T659" t="s">
        <v>264</v>
      </c>
      <c r="V659" t="s">
        <v>265</v>
      </c>
      <c r="Y659">
        <v>63</v>
      </c>
      <c r="Z659" t="s">
        <v>634</v>
      </c>
      <c r="AB659">
        <v>579.84</v>
      </c>
      <c r="AC659">
        <v>0</v>
      </c>
      <c r="AE659" t="s">
        <v>65</v>
      </c>
    </row>
    <row r="660" spans="3:31" x14ac:dyDescent="0.25">
      <c r="C660">
        <v>91004217</v>
      </c>
      <c r="G660" t="s">
        <v>67</v>
      </c>
      <c r="I660" t="s">
        <v>67</v>
      </c>
      <c r="M660" s="20" t="s">
        <v>925</v>
      </c>
      <c r="P660" t="s">
        <v>72</v>
      </c>
      <c r="R660" t="s">
        <v>68</v>
      </c>
      <c r="S660">
        <v>282456</v>
      </c>
      <c r="T660" t="s">
        <v>688</v>
      </c>
      <c r="V660" t="s">
        <v>689</v>
      </c>
      <c r="Y660">
        <v>63</v>
      </c>
      <c r="Z660" t="s">
        <v>634</v>
      </c>
      <c r="AB660" s="17">
        <v>33961.39</v>
      </c>
      <c r="AC660">
        <v>0</v>
      </c>
      <c r="AE660" t="s">
        <v>65</v>
      </c>
    </row>
    <row r="661" spans="3:31" x14ac:dyDescent="0.25">
      <c r="C661">
        <v>91004218</v>
      </c>
      <c r="G661" t="s">
        <v>67</v>
      </c>
      <c r="I661" t="s">
        <v>67</v>
      </c>
      <c r="M661" s="20">
        <v>3549</v>
      </c>
      <c r="P661" t="s">
        <v>149</v>
      </c>
      <c r="R661" t="s">
        <v>68</v>
      </c>
      <c r="S661">
        <v>283865</v>
      </c>
      <c r="T661" t="s">
        <v>926</v>
      </c>
      <c r="V661" t="s">
        <v>927</v>
      </c>
      <c r="Y661">
        <v>63</v>
      </c>
      <c r="Z661" t="s">
        <v>634</v>
      </c>
      <c r="AB661" s="17">
        <v>40310.81</v>
      </c>
      <c r="AC661">
        <v>0</v>
      </c>
      <c r="AE661" t="s">
        <v>65</v>
      </c>
    </row>
    <row r="662" spans="3:31" x14ac:dyDescent="0.25">
      <c r="C662">
        <v>91004219</v>
      </c>
      <c r="G662" t="s">
        <v>67</v>
      </c>
      <c r="I662" t="s">
        <v>67</v>
      </c>
      <c r="M662" s="20" t="s">
        <v>928</v>
      </c>
      <c r="P662" t="s">
        <v>211</v>
      </c>
      <c r="R662" t="s">
        <v>68</v>
      </c>
      <c r="S662">
        <v>282385</v>
      </c>
      <c r="T662" t="s">
        <v>685</v>
      </c>
      <c r="V662" t="s">
        <v>686</v>
      </c>
      <c r="Y662">
        <v>63</v>
      </c>
      <c r="Z662" t="s">
        <v>634</v>
      </c>
      <c r="AB662" s="17">
        <v>25764.41</v>
      </c>
      <c r="AC662">
        <v>0</v>
      </c>
      <c r="AE662" t="s">
        <v>65</v>
      </c>
    </row>
    <row r="663" spans="3:31" x14ac:dyDescent="0.25">
      <c r="C663">
        <v>91004220</v>
      </c>
      <c r="G663" t="s">
        <v>67</v>
      </c>
      <c r="I663" t="s">
        <v>67</v>
      </c>
      <c r="M663" s="20" t="s">
        <v>929</v>
      </c>
      <c r="P663" t="s">
        <v>72</v>
      </c>
      <c r="R663" t="s">
        <v>68</v>
      </c>
      <c r="S663">
        <v>282456</v>
      </c>
      <c r="T663" t="s">
        <v>688</v>
      </c>
      <c r="V663" t="s">
        <v>689</v>
      </c>
      <c r="Y663">
        <v>63</v>
      </c>
      <c r="Z663" t="s">
        <v>634</v>
      </c>
      <c r="AB663" s="17">
        <v>3363.53</v>
      </c>
      <c r="AC663">
        <v>0</v>
      </c>
      <c r="AE663" t="s">
        <v>65</v>
      </c>
    </row>
    <row r="664" spans="3:31" x14ac:dyDescent="0.25">
      <c r="C664">
        <v>91004223</v>
      </c>
      <c r="G664" t="s">
        <v>67</v>
      </c>
      <c r="I664" t="s">
        <v>67</v>
      </c>
      <c r="M664" s="20" t="s">
        <v>930</v>
      </c>
      <c r="P664" t="s">
        <v>72</v>
      </c>
      <c r="R664" t="s">
        <v>68</v>
      </c>
      <c r="S664">
        <v>282456</v>
      </c>
      <c r="T664" t="s">
        <v>688</v>
      </c>
      <c r="V664" t="s">
        <v>689</v>
      </c>
      <c r="Y664">
        <v>63</v>
      </c>
      <c r="Z664" t="s">
        <v>634</v>
      </c>
      <c r="AB664">
        <v>791.42</v>
      </c>
      <c r="AC664">
        <v>0</v>
      </c>
      <c r="AE664" t="s">
        <v>65</v>
      </c>
    </row>
    <row r="665" spans="3:31" x14ac:dyDescent="0.25">
      <c r="C665">
        <v>91004224</v>
      </c>
      <c r="G665" t="s">
        <v>67</v>
      </c>
      <c r="I665" t="s">
        <v>67</v>
      </c>
      <c r="M665" s="20" t="s">
        <v>931</v>
      </c>
      <c r="P665" t="s">
        <v>72</v>
      </c>
      <c r="R665" t="s">
        <v>68</v>
      </c>
      <c r="S665">
        <v>282456</v>
      </c>
      <c r="T665" t="s">
        <v>688</v>
      </c>
      <c r="V665" t="s">
        <v>689</v>
      </c>
      <c r="Y665">
        <v>63</v>
      </c>
      <c r="Z665" t="s">
        <v>634</v>
      </c>
      <c r="AB665" s="17">
        <v>2374.2600000000002</v>
      </c>
      <c r="AC665">
        <v>0</v>
      </c>
      <c r="AE665" t="s">
        <v>65</v>
      </c>
    </row>
    <row r="666" spans="3:31" x14ac:dyDescent="0.25">
      <c r="C666">
        <v>91004226</v>
      </c>
      <c r="G666" t="s">
        <v>67</v>
      </c>
      <c r="I666" t="s">
        <v>67</v>
      </c>
      <c r="M666" s="20" t="s">
        <v>932</v>
      </c>
      <c r="P666" t="s">
        <v>331</v>
      </c>
      <c r="R666" t="s">
        <v>68</v>
      </c>
      <c r="S666">
        <v>284578</v>
      </c>
      <c r="T666" t="s">
        <v>291</v>
      </c>
      <c r="V666" t="s">
        <v>292</v>
      </c>
      <c r="Y666">
        <v>63</v>
      </c>
      <c r="Z666" t="s">
        <v>634</v>
      </c>
      <c r="AB666" s="17">
        <v>19980.88</v>
      </c>
      <c r="AC666">
        <v>0</v>
      </c>
      <c r="AE666" t="s">
        <v>65</v>
      </c>
    </row>
    <row r="667" spans="3:31" x14ac:dyDescent="0.25">
      <c r="C667">
        <v>91004227</v>
      </c>
      <c r="G667" t="s">
        <v>67</v>
      </c>
      <c r="I667" t="s">
        <v>67</v>
      </c>
      <c r="M667" s="20" t="s">
        <v>933</v>
      </c>
      <c r="P667" t="s">
        <v>331</v>
      </c>
      <c r="R667" t="s">
        <v>68</v>
      </c>
      <c r="S667">
        <v>284578</v>
      </c>
      <c r="T667" t="s">
        <v>291</v>
      </c>
      <c r="V667" t="s">
        <v>292</v>
      </c>
      <c r="Y667">
        <v>63</v>
      </c>
      <c r="Z667" t="s">
        <v>634</v>
      </c>
      <c r="AB667" s="17">
        <v>57142.06</v>
      </c>
      <c r="AC667">
        <v>0</v>
      </c>
      <c r="AE667" t="s">
        <v>65</v>
      </c>
    </row>
    <row r="668" spans="3:31" x14ac:dyDescent="0.25">
      <c r="C668">
        <v>91004228</v>
      </c>
      <c r="G668" t="s">
        <v>67</v>
      </c>
      <c r="I668" t="s">
        <v>67</v>
      </c>
      <c r="M668" s="20" t="s">
        <v>934</v>
      </c>
      <c r="P668" t="s">
        <v>72</v>
      </c>
      <c r="R668" t="s">
        <v>68</v>
      </c>
      <c r="S668">
        <v>284578</v>
      </c>
      <c r="T668" t="s">
        <v>291</v>
      </c>
      <c r="V668" t="s">
        <v>292</v>
      </c>
      <c r="Y668">
        <v>63</v>
      </c>
      <c r="Z668" t="s">
        <v>634</v>
      </c>
      <c r="AB668" s="17">
        <v>3500</v>
      </c>
      <c r="AC668">
        <v>0</v>
      </c>
      <c r="AE668" t="s">
        <v>65</v>
      </c>
    </row>
    <row r="669" spans="3:31" x14ac:dyDescent="0.25">
      <c r="C669">
        <v>91004229</v>
      </c>
      <c r="G669" t="s">
        <v>67</v>
      </c>
      <c r="I669" t="s">
        <v>67</v>
      </c>
      <c r="M669" s="20">
        <v>2222</v>
      </c>
      <c r="P669" t="s">
        <v>96</v>
      </c>
      <c r="R669" t="s">
        <v>68</v>
      </c>
      <c r="S669">
        <v>283115</v>
      </c>
      <c r="T669" t="s">
        <v>264</v>
      </c>
      <c r="V669" t="s">
        <v>265</v>
      </c>
      <c r="Y669">
        <v>63</v>
      </c>
      <c r="Z669" t="s">
        <v>634</v>
      </c>
      <c r="AB669">
        <v>75.7</v>
      </c>
      <c r="AC669">
        <v>0</v>
      </c>
      <c r="AE669" t="s">
        <v>65</v>
      </c>
    </row>
    <row r="670" spans="3:31" x14ac:dyDescent="0.25">
      <c r="C670">
        <v>91004234</v>
      </c>
      <c r="G670" t="s">
        <v>67</v>
      </c>
      <c r="I670" t="s">
        <v>67</v>
      </c>
      <c r="M670" s="20">
        <v>3540</v>
      </c>
      <c r="P670" t="s">
        <v>66</v>
      </c>
      <c r="R670" t="s">
        <v>68</v>
      </c>
      <c r="S670">
        <v>283865</v>
      </c>
      <c r="T670" t="s">
        <v>926</v>
      </c>
      <c r="V670" t="s">
        <v>927</v>
      </c>
      <c r="Y670">
        <v>63</v>
      </c>
      <c r="Z670" t="s">
        <v>634</v>
      </c>
      <c r="AB670" s="17">
        <v>3277.96</v>
      </c>
      <c r="AC670">
        <v>0</v>
      </c>
      <c r="AE670" t="s">
        <v>65</v>
      </c>
    </row>
    <row r="671" spans="3:31" x14ac:dyDescent="0.25">
      <c r="C671">
        <v>91004238</v>
      </c>
      <c r="G671" t="s">
        <v>67</v>
      </c>
      <c r="I671" t="s">
        <v>67</v>
      </c>
      <c r="M671" s="20" t="s">
        <v>935</v>
      </c>
      <c r="P671" t="s">
        <v>77</v>
      </c>
      <c r="R671" t="s">
        <v>68</v>
      </c>
      <c r="S671">
        <v>282456</v>
      </c>
      <c r="T671" t="s">
        <v>688</v>
      </c>
      <c r="V671" t="s">
        <v>689</v>
      </c>
      <c r="Y671">
        <v>63</v>
      </c>
      <c r="Z671" t="s">
        <v>634</v>
      </c>
      <c r="AB671" s="17">
        <v>1800</v>
      </c>
      <c r="AC671">
        <v>0</v>
      </c>
      <c r="AE671" t="s">
        <v>65</v>
      </c>
    </row>
    <row r="672" spans="3:31" x14ac:dyDescent="0.25">
      <c r="C672">
        <v>91004240</v>
      </c>
      <c r="G672" t="s">
        <v>67</v>
      </c>
      <c r="I672" t="s">
        <v>67</v>
      </c>
      <c r="M672" s="20">
        <v>8510605</v>
      </c>
      <c r="P672" t="s">
        <v>81</v>
      </c>
      <c r="R672" t="s">
        <v>68</v>
      </c>
      <c r="S672">
        <v>284323</v>
      </c>
      <c r="T672" t="s">
        <v>733</v>
      </c>
      <c r="V672" t="s">
        <v>734</v>
      </c>
      <c r="Y672">
        <v>63</v>
      </c>
      <c r="Z672" t="s">
        <v>634</v>
      </c>
      <c r="AB672">
        <v>105</v>
      </c>
      <c r="AC672">
        <v>0</v>
      </c>
      <c r="AE672" t="s">
        <v>65</v>
      </c>
    </row>
    <row r="673" spans="3:31" x14ac:dyDescent="0.25">
      <c r="C673">
        <v>91004241</v>
      </c>
      <c r="G673" t="s">
        <v>67</v>
      </c>
      <c r="I673" t="s">
        <v>67</v>
      </c>
      <c r="M673" s="20" t="s">
        <v>936</v>
      </c>
      <c r="P673" t="s">
        <v>85</v>
      </c>
      <c r="R673" t="s">
        <v>68</v>
      </c>
      <c r="S673">
        <v>283130</v>
      </c>
      <c r="T673" t="s">
        <v>937</v>
      </c>
      <c r="V673" t="s">
        <v>938</v>
      </c>
      <c r="Y673">
        <v>63</v>
      </c>
      <c r="Z673" t="s">
        <v>634</v>
      </c>
      <c r="AB673" s="17">
        <v>3100</v>
      </c>
      <c r="AC673">
        <v>0</v>
      </c>
      <c r="AE673" t="s">
        <v>65</v>
      </c>
    </row>
    <row r="674" spans="3:31" x14ac:dyDescent="0.25">
      <c r="C674">
        <v>91004242</v>
      </c>
      <c r="G674" t="s">
        <v>67</v>
      </c>
      <c r="I674" t="s">
        <v>67</v>
      </c>
      <c r="M674" s="20" t="s">
        <v>939</v>
      </c>
      <c r="P674" t="s">
        <v>550</v>
      </c>
      <c r="R674" t="s">
        <v>68</v>
      </c>
      <c r="S674">
        <v>283130</v>
      </c>
      <c r="T674" t="s">
        <v>937</v>
      </c>
      <c r="V674" t="s">
        <v>938</v>
      </c>
      <c r="Y674">
        <v>63</v>
      </c>
      <c r="Z674" t="s">
        <v>634</v>
      </c>
      <c r="AB674" s="17">
        <v>6144</v>
      </c>
      <c r="AC674">
        <v>0</v>
      </c>
      <c r="AE674" t="s">
        <v>65</v>
      </c>
    </row>
    <row r="675" spans="3:31" x14ac:dyDescent="0.25">
      <c r="C675">
        <v>91004243</v>
      </c>
      <c r="G675" t="s">
        <v>67</v>
      </c>
      <c r="I675" t="s">
        <v>67</v>
      </c>
      <c r="M675" s="20" t="s">
        <v>940</v>
      </c>
      <c r="P675" t="s">
        <v>130</v>
      </c>
      <c r="R675" t="s">
        <v>68</v>
      </c>
      <c r="S675">
        <v>283130</v>
      </c>
      <c r="T675" t="s">
        <v>937</v>
      </c>
      <c r="V675" t="s">
        <v>938</v>
      </c>
      <c r="Y675">
        <v>63</v>
      </c>
      <c r="Z675" t="s">
        <v>634</v>
      </c>
      <c r="AB675" s="17">
        <v>1373.14</v>
      </c>
      <c r="AC675">
        <v>0</v>
      </c>
      <c r="AE675" t="s">
        <v>65</v>
      </c>
    </row>
    <row r="676" spans="3:31" x14ac:dyDescent="0.25">
      <c r="C676">
        <v>91004244</v>
      </c>
      <c r="G676" t="s">
        <v>67</v>
      </c>
      <c r="I676" t="s">
        <v>67</v>
      </c>
      <c r="M676" s="20" t="s">
        <v>941</v>
      </c>
      <c r="P676" t="s">
        <v>270</v>
      </c>
      <c r="R676" t="s">
        <v>68</v>
      </c>
      <c r="S676">
        <v>283130</v>
      </c>
      <c r="T676" t="s">
        <v>937</v>
      </c>
      <c r="V676" t="s">
        <v>938</v>
      </c>
      <c r="Y676">
        <v>63</v>
      </c>
      <c r="Z676" t="s">
        <v>634</v>
      </c>
      <c r="AB676" s="17">
        <v>30589.49</v>
      </c>
      <c r="AC676">
        <v>0</v>
      </c>
      <c r="AE676" t="s">
        <v>65</v>
      </c>
    </row>
    <row r="677" spans="3:31" x14ac:dyDescent="0.25">
      <c r="C677">
        <v>91004245</v>
      </c>
      <c r="G677" t="s">
        <v>67</v>
      </c>
      <c r="I677" t="s">
        <v>67</v>
      </c>
      <c r="M677" s="20">
        <v>2184</v>
      </c>
      <c r="P677" t="s">
        <v>69</v>
      </c>
      <c r="R677" t="s">
        <v>68</v>
      </c>
      <c r="S677">
        <v>283115</v>
      </c>
      <c r="T677" t="s">
        <v>264</v>
      </c>
      <c r="V677" t="s">
        <v>265</v>
      </c>
      <c r="Y677">
        <v>63</v>
      </c>
      <c r="Z677" t="s">
        <v>634</v>
      </c>
      <c r="AB677" s="17">
        <v>21200</v>
      </c>
      <c r="AC677">
        <v>0</v>
      </c>
      <c r="AE677" t="s">
        <v>65</v>
      </c>
    </row>
    <row r="678" spans="3:31" x14ac:dyDescent="0.25">
      <c r="C678">
        <v>91004246</v>
      </c>
      <c r="G678" t="s">
        <v>67</v>
      </c>
      <c r="I678" t="s">
        <v>67</v>
      </c>
      <c r="M678" s="20">
        <v>2186</v>
      </c>
      <c r="P678" t="s">
        <v>69</v>
      </c>
      <c r="R678" t="s">
        <v>68</v>
      </c>
      <c r="S678">
        <v>283115</v>
      </c>
      <c r="T678" t="s">
        <v>264</v>
      </c>
      <c r="V678" t="s">
        <v>265</v>
      </c>
      <c r="Y678">
        <v>63</v>
      </c>
      <c r="Z678" t="s">
        <v>634</v>
      </c>
      <c r="AB678" s="17">
        <v>14000</v>
      </c>
      <c r="AC678">
        <v>0</v>
      </c>
      <c r="AE678" t="s">
        <v>65</v>
      </c>
    </row>
    <row r="679" spans="3:31" x14ac:dyDescent="0.25">
      <c r="C679">
        <v>91004247</v>
      </c>
      <c r="G679" t="s">
        <v>67</v>
      </c>
      <c r="I679" t="s">
        <v>67</v>
      </c>
      <c r="M679" s="20">
        <v>2268</v>
      </c>
      <c r="P679" t="s">
        <v>111</v>
      </c>
      <c r="R679" t="s">
        <v>68</v>
      </c>
      <c r="S679">
        <v>283115</v>
      </c>
      <c r="T679" t="s">
        <v>264</v>
      </c>
      <c r="V679" t="s">
        <v>265</v>
      </c>
      <c r="Y679">
        <v>63</v>
      </c>
      <c r="Z679" t="s">
        <v>634</v>
      </c>
      <c r="AB679">
        <v>462</v>
      </c>
      <c r="AC679">
        <v>0</v>
      </c>
      <c r="AE679" t="s">
        <v>65</v>
      </c>
    </row>
    <row r="680" spans="3:31" x14ac:dyDescent="0.25">
      <c r="C680">
        <v>91004248</v>
      </c>
      <c r="G680" t="s">
        <v>67</v>
      </c>
      <c r="I680" t="s">
        <v>67</v>
      </c>
      <c r="M680" s="20">
        <v>2271</v>
      </c>
      <c r="P680" t="s">
        <v>111</v>
      </c>
      <c r="R680" t="s">
        <v>68</v>
      </c>
      <c r="S680">
        <v>283115</v>
      </c>
      <c r="T680" t="s">
        <v>264</v>
      </c>
      <c r="V680" t="s">
        <v>265</v>
      </c>
      <c r="Y680">
        <v>63</v>
      </c>
      <c r="Z680" t="s">
        <v>634</v>
      </c>
      <c r="AB680" s="17">
        <v>10500</v>
      </c>
      <c r="AC680">
        <v>0</v>
      </c>
      <c r="AE680" t="s">
        <v>65</v>
      </c>
    </row>
    <row r="681" spans="3:31" x14ac:dyDescent="0.25">
      <c r="C681">
        <v>91004249</v>
      </c>
      <c r="G681" t="s">
        <v>67</v>
      </c>
      <c r="I681" t="s">
        <v>67</v>
      </c>
      <c r="M681" s="20">
        <v>2102</v>
      </c>
      <c r="P681" t="s">
        <v>252</v>
      </c>
      <c r="R681" t="s">
        <v>68</v>
      </c>
      <c r="S681">
        <v>283115</v>
      </c>
      <c r="T681" t="s">
        <v>264</v>
      </c>
      <c r="V681" t="s">
        <v>265</v>
      </c>
      <c r="Y681">
        <v>63</v>
      </c>
      <c r="Z681" t="s">
        <v>634</v>
      </c>
      <c r="AB681" s="17">
        <v>140400</v>
      </c>
      <c r="AC681">
        <v>0</v>
      </c>
      <c r="AE681" t="s">
        <v>65</v>
      </c>
    </row>
    <row r="682" spans="3:31" x14ac:dyDescent="0.25">
      <c r="C682">
        <v>91004250</v>
      </c>
      <c r="G682" t="s">
        <v>67</v>
      </c>
      <c r="I682" t="s">
        <v>67</v>
      </c>
      <c r="M682" s="20" t="s">
        <v>942</v>
      </c>
      <c r="P682" t="s">
        <v>72</v>
      </c>
      <c r="R682" t="s">
        <v>68</v>
      </c>
      <c r="S682">
        <v>284578</v>
      </c>
      <c r="T682" t="s">
        <v>291</v>
      </c>
      <c r="V682" t="s">
        <v>292</v>
      </c>
      <c r="Y682">
        <v>63</v>
      </c>
      <c r="Z682" t="s">
        <v>634</v>
      </c>
      <c r="AB682" s="17">
        <v>6361.2</v>
      </c>
      <c r="AC682">
        <v>0</v>
      </c>
      <c r="AE682" t="s">
        <v>65</v>
      </c>
    </row>
    <row r="683" spans="3:31" x14ac:dyDescent="0.25">
      <c r="C683">
        <v>91004251</v>
      </c>
      <c r="G683" t="s">
        <v>67</v>
      </c>
      <c r="I683" t="s">
        <v>67</v>
      </c>
      <c r="M683" s="20">
        <v>2181</v>
      </c>
      <c r="P683" t="s">
        <v>69</v>
      </c>
      <c r="R683" t="s">
        <v>68</v>
      </c>
      <c r="S683">
        <v>283115</v>
      </c>
      <c r="T683" t="s">
        <v>264</v>
      </c>
      <c r="V683" t="s">
        <v>265</v>
      </c>
      <c r="Y683">
        <v>63</v>
      </c>
      <c r="Z683" t="s">
        <v>634</v>
      </c>
      <c r="AB683" s="17">
        <v>18000</v>
      </c>
      <c r="AC683">
        <v>0</v>
      </c>
      <c r="AE683" t="s">
        <v>65</v>
      </c>
    </row>
    <row r="684" spans="3:31" x14ac:dyDescent="0.25">
      <c r="C684">
        <v>91004252</v>
      </c>
      <c r="G684" t="s">
        <v>67</v>
      </c>
      <c r="I684" t="s">
        <v>67</v>
      </c>
      <c r="M684" s="20">
        <v>2133</v>
      </c>
      <c r="P684" t="s">
        <v>278</v>
      </c>
      <c r="R684" t="s">
        <v>68</v>
      </c>
      <c r="S684">
        <v>283115</v>
      </c>
      <c r="T684" t="s">
        <v>264</v>
      </c>
      <c r="V684" t="s">
        <v>265</v>
      </c>
      <c r="Y684">
        <v>63</v>
      </c>
      <c r="Z684" t="s">
        <v>634</v>
      </c>
      <c r="AB684" s="17">
        <v>2800</v>
      </c>
      <c r="AC684">
        <v>0</v>
      </c>
      <c r="AE684" t="s">
        <v>65</v>
      </c>
    </row>
    <row r="685" spans="3:31" x14ac:dyDescent="0.25">
      <c r="C685">
        <v>91004258</v>
      </c>
      <c r="G685" t="s">
        <v>67</v>
      </c>
      <c r="I685" t="s">
        <v>67</v>
      </c>
      <c r="M685" s="20">
        <v>2024000551</v>
      </c>
      <c r="P685" t="s">
        <v>943</v>
      </c>
      <c r="R685" t="s">
        <v>68</v>
      </c>
      <c r="S685">
        <v>283931</v>
      </c>
      <c r="T685" t="s">
        <v>944</v>
      </c>
      <c r="V685" t="s">
        <v>945</v>
      </c>
      <c r="Y685">
        <v>63</v>
      </c>
      <c r="Z685" t="s">
        <v>634</v>
      </c>
      <c r="AB685" s="17">
        <v>2019.25</v>
      </c>
      <c r="AC685">
        <v>0</v>
      </c>
      <c r="AE685" t="s">
        <v>65</v>
      </c>
    </row>
    <row r="686" spans="3:31" x14ac:dyDescent="0.25">
      <c r="C686">
        <v>91004259</v>
      </c>
      <c r="G686" t="s">
        <v>67</v>
      </c>
      <c r="I686" t="s">
        <v>67</v>
      </c>
      <c r="M686" s="20">
        <v>2270</v>
      </c>
      <c r="P686" t="s">
        <v>111</v>
      </c>
      <c r="R686" t="s">
        <v>68</v>
      </c>
      <c r="S686">
        <v>283115</v>
      </c>
      <c r="T686" t="s">
        <v>264</v>
      </c>
      <c r="V686" t="s">
        <v>265</v>
      </c>
      <c r="Y686">
        <v>63</v>
      </c>
      <c r="Z686" t="s">
        <v>634</v>
      </c>
      <c r="AB686" s="17">
        <v>22400</v>
      </c>
      <c r="AC686">
        <v>0</v>
      </c>
      <c r="AE686" t="s">
        <v>65</v>
      </c>
    </row>
    <row r="687" spans="3:31" x14ac:dyDescent="0.25">
      <c r="C687">
        <v>91004260</v>
      </c>
      <c r="G687" t="s">
        <v>67</v>
      </c>
      <c r="I687" t="s">
        <v>67</v>
      </c>
      <c r="M687" s="20">
        <v>2272</v>
      </c>
      <c r="P687" t="s">
        <v>111</v>
      </c>
      <c r="R687" t="s">
        <v>68</v>
      </c>
      <c r="S687">
        <v>283115</v>
      </c>
      <c r="T687" t="s">
        <v>264</v>
      </c>
      <c r="V687" t="s">
        <v>265</v>
      </c>
      <c r="Y687">
        <v>63</v>
      </c>
      <c r="Z687" t="s">
        <v>634</v>
      </c>
      <c r="AB687" s="17">
        <v>20800</v>
      </c>
      <c r="AC687">
        <v>0</v>
      </c>
      <c r="AE687" t="s">
        <v>65</v>
      </c>
    </row>
    <row r="688" spans="3:31" x14ac:dyDescent="0.25">
      <c r="C688">
        <v>91004261</v>
      </c>
      <c r="G688" t="s">
        <v>67</v>
      </c>
      <c r="I688" t="s">
        <v>67</v>
      </c>
      <c r="M688" s="20">
        <v>2185</v>
      </c>
      <c r="P688" t="s">
        <v>69</v>
      </c>
      <c r="R688" t="s">
        <v>68</v>
      </c>
      <c r="S688">
        <v>283115</v>
      </c>
      <c r="T688" t="s">
        <v>264</v>
      </c>
      <c r="V688" t="s">
        <v>265</v>
      </c>
      <c r="Y688">
        <v>63</v>
      </c>
      <c r="Z688" t="s">
        <v>634</v>
      </c>
      <c r="AB688" s="17">
        <v>16000</v>
      </c>
      <c r="AC688">
        <v>0</v>
      </c>
      <c r="AE688" t="s">
        <v>65</v>
      </c>
    </row>
    <row r="689" spans="3:31" x14ac:dyDescent="0.25">
      <c r="C689">
        <v>91004262</v>
      </c>
      <c r="G689" t="s">
        <v>67</v>
      </c>
      <c r="I689" t="s">
        <v>67</v>
      </c>
      <c r="M689" s="20">
        <v>2273</v>
      </c>
      <c r="P689" t="s">
        <v>111</v>
      </c>
      <c r="R689" t="s">
        <v>68</v>
      </c>
      <c r="S689">
        <v>283115</v>
      </c>
      <c r="T689" t="s">
        <v>264</v>
      </c>
      <c r="V689" t="s">
        <v>265</v>
      </c>
      <c r="Y689">
        <v>63</v>
      </c>
      <c r="Z689" t="s">
        <v>634</v>
      </c>
      <c r="AB689" s="17">
        <v>23200</v>
      </c>
      <c r="AC689">
        <v>0</v>
      </c>
      <c r="AE689" t="s">
        <v>65</v>
      </c>
    </row>
    <row r="690" spans="3:31" x14ac:dyDescent="0.25">
      <c r="C690">
        <v>91004263</v>
      </c>
      <c r="G690" t="s">
        <v>67</v>
      </c>
      <c r="I690" t="s">
        <v>67</v>
      </c>
      <c r="M690" s="20">
        <v>2269</v>
      </c>
      <c r="P690" t="s">
        <v>111</v>
      </c>
      <c r="R690" t="s">
        <v>68</v>
      </c>
      <c r="S690">
        <v>283115</v>
      </c>
      <c r="T690" t="s">
        <v>264</v>
      </c>
      <c r="V690" t="s">
        <v>265</v>
      </c>
      <c r="Y690">
        <v>63</v>
      </c>
      <c r="Z690" t="s">
        <v>634</v>
      </c>
      <c r="AB690" s="17">
        <v>22400</v>
      </c>
      <c r="AC690">
        <v>0</v>
      </c>
      <c r="AE690" t="s">
        <v>65</v>
      </c>
    </row>
    <row r="691" spans="3:31" x14ac:dyDescent="0.25">
      <c r="C691">
        <v>91004264</v>
      </c>
      <c r="G691" t="s">
        <v>67</v>
      </c>
      <c r="I691" t="s">
        <v>67</v>
      </c>
      <c r="M691" s="20">
        <v>2183</v>
      </c>
      <c r="P691" t="s">
        <v>69</v>
      </c>
      <c r="R691" t="s">
        <v>68</v>
      </c>
      <c r="S691">
        <v>283115</v>
      </c>
      <c r="T691" t="s">
        <v>264</v>
      </c>
      <c r="V691" t="s">
        <v>265</v>
      </c>
      <c r="Y691">
        <v>63</v>
      </c>
      <c r="Z691" t="s">
        <v>634</v>
      </c>
      <c r="AB691" s="17">
        <v>17400</v>
      </c>
      <c r="AC691">
        <v>0</v>
      </c>
      <c r="AE691" t="s">
        <v>65</v>
      </c>
    </row>
    <row r="692" spans="3:31" x14ac:dyDescent="0.25">
      <c r="C692">
        <v>91004265</v>
      </c>
      <c r="G692" t="s">
        <v>67</v>
      </c>
      <c r="I692" t="s">
        <v>67</v>
      </c>
      <c r="M692" s="20">
        <v>2131</v>
      </c>
      <c r="P692" t="s">
        <v>278</v>
      </c>
      <c r="R692" t="s">
        <v>68</v>
      </c>
      <c r="S692">
        <v>283115</v>
      </c>
      <c r="T692" t="s">
        <v>264</v>
      </c>
      <c r="V692" t="s">
        <v>265</v>
      </c>
      <c r="Y692">
        <v>63</v>
      </c>
      <c r="Z692" t="s">
        <v>634</v>
      </c>
      <c r="AB692" s="17">
        <v>86553.600000000006</v>
      </c>
      <c r="AC692">
        <v>0</v>
      </c>
      <c r="AE692" t="s">
        <v>65</v>
      </c>
    </row>
    <row r="693" spans="3:31" x14ac:dyDescent="0.25">
      <c r="C693">
        <v>91004266</v>
      </c>
      <c r="G693" t="s">
        <v>67</v>
      </c>
      <c r="I693" t="s">
        <v>67</v>
      </c>
      <c r="M693" s="20">
        <v>3503945198</v>
      </c>
      <c r="P693" t="s">
        <v>200</v>
      </c>
      <c r="R693" t="s">
        <v>68</v>
      </c>
      <c r="S693">
        <v>280413</v>
      </c>
      <c r="T693" t="s">
        <v>806</v>
      </c>
      <c r="V693" t="s">
        <v>807</v>
      </c>
      <c r="Y693">
        <v>63</v>
      </c>
      <c r="Z693" t="s">
        <v>634</v>
      </c>
      <c r="AB693" s="17">
        <v>8731.24</v>
      </c>
      <c r="AC693">
        <v>0</v>
      </c>
      <c r="AE693" t="s">
        <v>65</v>
      </c>
    </row>
    <row r="694" spans="3:31" x14ac:dyDescent="0.25">
      <c r="C694">
        <v>91004267</v>
      </c>
      <c r="G694" t="s">
        <v>67</v>
      </c>
      <c r="I694" t="s">
        <v>67</v>
      </c>
      <c r="M694" s="20" t="s">
        <v>946</v>
      </c>
      <c r="P694" t="s">
        <v>149</v>
      </c>
      <c r="R694" t="s">
        <v>68</v>
      </c>
      <c r="S694">
        <v>283130</v>
      </c>
      <c r="T694" t="s">
        <v>937</v>
      </c>
      <c r="V694" t="s">
        <v>938</v>
      </c>
      <c r="Y694">
        <v>63</v>
      </c>
      <c r="Z694" t="s">
        <v>634</v>
      </c>
      <c r="AB694">
        <v>834.18</v>
      </c>
      <c r="AC694">
        <v>0</v>
      </c>
      <c r="AE694" t="s">
        <v>65</v>
      </c>
    </row>
    <row r="695" spans="3:31" x14ac:dyDescent="0.25">
      <c r="C695">
        <v>91004268</v>
      </c>
      <c r="G695" t="s">
        <v>67</v>
      </c>
      <c r="I695" t="s">
        <v>67</v>
      </c>
      <c r="M695" s="20" t="s">
        <v>947</v>
      </c>
      <c r="P695" t="s">
        <v>464</v>
      </c>
      <c r="R695" t="s">
        <v>68</v>
      </c>
      <c r="S695">
        <v>283130</v>
      </c>
      <c r="T695" t="s">
        <v>937</v>
      </c>
      <c r="V695" t="s">
        <v>938</v>
      </c>
      <c r="Y695">
        <v>63</v>
      </c>
      <c r="Z695" t="s">
        <v>634</v>
      </c>
      <c r="AB695" s="17">
        <v>17236.25</v>
      </c>
      <c r="AC695">
        <v>0</v>
      </c>
      <c r="AE695" t="s">
        <v>65</v>
      </c>
    </row>
    <row r="696" spans="3:31" x14ac:dyDescent="0.25">
      <c r="C696">
        <v>92000096</v>
      </c>
      <c r="G696" t="s">
        <v>67</v>
      </c>
      <c r="I696" t="s">
        <v>67</v>
      </c>
      <c r="M696" s="20">
        <v>202430076390</v>
      </c>
      <c r="P696" t="s">
        <v>85</v>
      </c>
      <c r="R696" t="s">
        <v>557</v>
      </c>
      <c r="S696">
        <v>282020</v>
      </c>
      <c r="T696" t="s">
        <v>599</v>
      </c>
      <c r="V696" t="s">
        <v>600</v>
      </c>
      <c r="Y696">
        <v>63</v>
      </c>
      <c r="Z696" t="s">
        <v>634</v>
      </c>
      <c r="AB696">
        <v>-2.33</v>
      </c>
      <c r="AC696">
        <v>0</v>
      </c>
      <c r="AE696" t="s">
        <v>65</v>
      </c>
    </row>
    <row r="697" spans="3:31" x14ac:dyDescent="0.25">
      <c r="C697">
        <v>92000097</v>
      </c>
      <c r="G697" t="s">
        <v>67</v>
      </c>
      <c r="I697" t="s">
        <v>67</v>
      </c>
      <c r="M697" s="20" t="s">
        <v>948</v>
      </c>
      <c r="P697" t="s">
        <v>200</v>
      </c>
      <c r="R697" t="s">
        <v>557</v>
      </c>
      <c r="S697">
        <v>284578</v>
      </c>
      <c r="T697" t="s">
        <v>291</v>
      </c>
      <c r="V697" t="s">
        <v>292</v>
      </c>
      <c r="Y697">
        <v>63</v>
      </c>
      <c r="Z697" t="s">
        <v>634</v>
      </c>
      <c r="AB697" s="17">
        <v>-26079.7</v>
      </c>
      <c r="AC697">
        <v>0</v>
      </c>
      <c r="AE697" t="s">
        <v>65</v>
      </c>
    </row>
    <row r="698" spans="3:31" x14ac:dyDescent="0.25">
      <c r="C698">
        <v>92000103</v>
      </c>
      <c r="G698" t="s">
        <v>67</v>
      </c>
      <c r="I698" t="s">
        <v>67</v>
      </c>
      <c r="M698" s="20">
        <v>241859</v>
      </c>
      <c r="P698" t="s">
        <v>59</v>
      </c>
      <c r="R698" t="s">
        <v>557</v>
      </c>
      <c r="S698">
        <v>283099</v>
      </c>
      <c r="T698" t="s">
        <v>816</v>
      </c>
      <c r="V698" t="s">
        <v>817</v>
      </c>
      <c r="Y698">
        <v>63</v>
      </c>
      <c r="Z698" t="s">
        <v>634</v>
      </c>
      <c r="AB698">
        <v>-408</v>
      </c>
      <c r="AC698">
        <v>0</v>
      </c>
      <c r="AE698" t="s">
        <v>65</v>
      </c>
    </row>
    <row r="699" spans="3:31" x14ac:dyDescent="0.25">
      <c r="C699">
        <v>92000113</v>
      </c>
      <c r="G699" t="s">
        <v>67</v>
      </c>
      <c r="I699" t="s">
        <v>67</v>
      </c>
      <c r="M699" s="20" t="s">
        <v>949</v>
      </c>
      <c r="P699" t="s">
        <v>69</v>
      </c>
      <c r="R699" t="s">
        <v>557</v>
      </c>
      <c r="S699">
        <v>284620</v>
      </c>
      <c r="T699" t="s">
        <v>906</v>
      </c>
      <c r="V699" t="s">
        <v>907</v>
      </c>
      <c r="Y699">
        <v>63</v>
      </c>
      <c r="Z699" t="s">
        <v>634</v>
      </c>
      <c r="AB699" s="17">
        <v>-1300</v>
      </c>
      <c r="AC699">
        <v>0</v>
      </c>
      <c r="AE699" t="s">
        <v>65</v>
      </c>
    </row>
    <row r="700" spans="3:31" x14ac:dyDescent="0.25">
      <c r="C700">
        <v>92000114</v>
      </c>
      <c r="G700" t="s">
        <v>67</v>
      </c>
      <c r="I700" t="s">
        <v>67</v>
      </c>
      <c r="M700" s="20">
        <v>3423</v>
      </c>
      <c r="P700" t="s">
        <v>130</v>
      </c>
      <c r="R700" t="s">
        <v>557</v>
      </c>
      <c r="S700">
        <v>283865</v>
      </c>
      <c r="T700" t="s">
        <v>926</v>
      </c>
      <c r="V700" t="s">
        <v>927</v>
      </c>
      <c r="Y700">
        <v>63</v>
      </c>
      <c r="Z700" t="s">
        <v>634</v>
      </c>
      <c r="AB700" s="17">
        <v>-3277.96</v>
      </c>
      <c r="AC700">
        <v>0</v>
      </c>
      <c r="AE700" t="s">
        <v>65</v>
      </c>
    </row>
    <row r="701" spans="3:31" x14ac:dyDescent="0.25">
      <c r="C701">
        <v>92000116</v>
      </c>
      <c r="G701" t="s">
        <v>67</v>
      </c>
      <c r="I701" t="s">
        <v>67</v>
      </c>
      <c r="M701" s="20" t="s">
        <v>950</v>
      </c>
      <c r="P701" t="s">
        <v>81</v>
      </c>
      <c r="R701" t="s">
        <v>557</v>
      </c>
      <c r="S701">
        <v>283569</v>
      </c>
      <c r="T701" t="s">
        <v>783</v>
      </c>
      <c r="V701" t="s">
        <v>784</v>
      </c>
      <c r="Y701">
        <v>63</v>
      </c>
      <c r="Z701" t="s">
        <v>634</v>
      </c>
      <c r="AB701" s="17">
        <v>-1800</v>
      </c>
      <c r="AC701">
        <v>0</v>
      </c>
      <c r="AE701" t="s">
        <v>65</v>
      </c>
    </row>
    <row r="702" spans="3:31" s="18" customFormat="1" x14ac:dyDescent="0.25">
      <c r="C702" s="18">
        <v>99298</v>
      </c>
      <c r="G702" s="18" t="s">
        <v>67</v>
      </c>
      <c r="I702" s="18" t="s">
        <v>627</v>
      </c>
      <c r="M702" s="22" t="s">
        <v>951</v>
      </c>
      <c r="P702" s="18" t="s">
        <v>270</v>
      </c>
      <c r="R702" s="18" t="s">
        <v>631</v>
      </c>
      <c r="S702" s="18">
        <v>290000</v>
      </c>
      <c r="T702" s="18" t="s">
        <v>632</v>
      </c>
      <c r="V702" s="18" t="s">
        <v>633</v>
      </c>
      <c r="Y702" s="18">
        <v>63</v>
      </c>
      <c r="Z702" s="18" t="s">
        <v>634</v>
      </c>
      <c r="AB702" s="18">
        <v>822.9</v>
      </c>
      <c r="AC702" s="18">
        <v>0</v>
      </c>
      <c r="AE702" s="18" t="s">
        <v>65</v>
      </c>
    </row>
    <row r="703" spans="3:31" s="18" customFormat="1" x14ac:dyDescent="0.25">
      <c r="C703" s="18">
        <v>99299</v>
      </c>
      <c r="G703" s="18" t="s">
        <v>67</v>
      </c>
      <c r="I703" s="18" t="s">
        <v>627</v>
      </c>
      <c r="M703" s="22" t="s">
        <v>952</v>
      </c>
      <c r="P703" s="18" t="s">
        <v>92</v>
      </c>
      <c r="R703" s="18" t="s">
        <v>631</v>
      </c>
      <c r="S703" s="18">
        <v>290000</v>
      </c>
      <c r="T703" s="18" t="s">
        <v>632</v>
      </c>
      <c r="V703" s="18" t="s">
        <v>633</v>
      </c>
      <c r="Y703" s="18">
        <v>63</v>
      </c>
      <c r="Z703" s="18" t="s">
        <v>634</v>
      </c>
      <c r="AB703" s="18">
        <v>771.45</v>
      </c>
      <c r="AC703" s="18">
        <v>0</v>
      </c>
      <c r="AE703" s="18" t="s">
        <v>65</v>
      </c>
    </row>
    <row r="704" spans="3:31" s="18" customFormat="1" x14ac:dyDescent="0.25">
      <c r="C704" s="18">
        <v>99307</v>
      </c>
      <c r="G704" s="18" t="s">
        <v>67</v>
      </c>
      <c r="I704" s="18" t="s">
        <v>627</v>
      </c>
      <c r="M704" s="22" t="s">
        <v>953</v>
      </c>
      <c r="P704" s="18" t="s">
        <v>954</v>
      </c>
      <c r="R704" s="18" t="s">
        <v>631</v>
      </c>
      <c r="S704" s="18">
        <v>290000</v>
      </c>
      <c r="T704" s="18" t="s">
        <v>632</v>
      </c>
      <c r="V704" s="18" t="s">
        <v>633</v>
      </c>
      <c r="Y704" s="18">
        <v>63</v>
      </c>
      <c r="Z704" s="18" t="s">
        <v>634</v>
      </c>
      <c r="AB704" s="19">
        <v>48469.03</v>
      </c>
      <c r="AC704" s="18">
        <v>0</v>
      </c>
      <c r="AE704" s="18" t="s">
        <v>65</v>
      </c>
    </row>
    <row r="705" spans="2:31" s="18" customFormat="1" x14ac:dyDescent="0.25">
      <c r="C705" s="18">
        <v>91004484</v>
      </c>
      <c r="G705" s="18" t="s">
        <v>67</v>
      </c>
      <c r="I705" s="18" t="s">
        <v>627</v>
      </c>
      <c r="M705" s="22">
        <v>8507139</v>
      </c>
      <c r="P705" s="18" t="s">
        <v>270</v>
      </c>
      <c r="R705" s="18" t="s">
        <v>68</v>
      </c>
      <c r="S705" s="18">
        <v>284323</v>
      </c>
      <c r="T705" s="18" t="s">
        <v>733</v>
      </c>
      <c r="V705" s="18" t="s">
        <v>734</v>
      </c>
      <c r="Y705" s="18">
        <v>63</v>
      </c>
      <c r="Z705" s="18" t="s">
        <v>634</v>
      </c>
      <c r="AB705" s="18">
        <v>113.2</v>
      </c>
      <c r="AC705" s="18">
        <v>0</v>
      </c>
      <c r="AE705" s="18" t="s">
        <v>65</v>
      </c>
    </row>
    <row r="706" spans="2:31" s="18" customFormat="1" x14ac:dyDescent="0.25">
      <c r="C706" s="18">
        <v>91004485</v>
      </c>
      <c r="G706" s="18" t="s">
        <v>67</v>
      </c>
      <c r="I706" s="18" t="s">
        <v>627</v>
      </c>
      <c r="M706" s="22" t="s">
        <v>955</v>
      </c>
      <c r="P706" s="18" t="s">
        <v>69</v>
      </c>
      <c r="R706" s="18" t="s">
        <v>68</v>
      </c>
      <c r="S706" s="18">
        <v>283130</v>
      </c>
      <c r="T706" s="18" t="s">
        <v>937</v>
      </c>
      <c r="V706" s="18" t="s">
        <v>938</v>
      </c>
      <c r="Y706" s="18">
        <v>63</v>
      </c>
      <c r="Z706" s="18" t="s">
        <v>634</v>
      </c>
      <c r="AB706" s="18">
        <v>40</v>
      </c>
      <c r="AC706" s="18">
        <v>0</v>
      </c>
      <c r="AE706" s="18" t="s">
        <v>65</v>
      </c>
    </row>
    <row r="707" spans="2:31" x14ac:dyDescent="0.25">
      <c r="B707" t="s">
        <v>80</v>
      </c>
      <c r="Y707">
        <v>63</v>
      </c>
      <c r="AB707" s="17">
        <v>3834090.78</v>
      </c>
      <c r="AC707">
        <v>0</v>
      </c>
      <c r="AE707" t="s">
        <v>65</v>
      </c>
    </row>
    <row r="708" spans="2:31" x14ac:dyDescent="0.25">
      <c r="C708">
        <v>91003592</v>
      </c>
      <c r="G708" t="s">
        <v>67</v>
      </c>
      <c r="I708" t="s">
        <v>67</v>
      </c>
      <c r="M708" s="20" t="s">
        <v>662</v>
      </c>
      <c r="P708" t="s">
        <v>60</v>
      </c>
      <c r="R708" t="s">
        <v>68</v>
      </c>
      <c r="S708">
        <v>285111</v>
      </c>
      <c r="T708" t="s">
        <v>663</v>
      </c>
      <c r="V708" t="s">
        <v>664</v>
      </c>
      <c r="Y708">
        <v>68</v>
      </c>
      <c r="Z708" t="s">
        <v>956</v>
      </c>
      <c r="AB708">
        <v>2</v>
      </c>
      <c r="AC708">
        <v>0</v>
      </c>
      <c r="AE708" t="s">
        <v>65</v>
      </c>
    </row>
    <row r="709" spans="2:31" x14ac:dyDescent="0.25">
      <c r="C709">
        <v>91003598</v>
      </c>
      <c r="G709" t="s">
        <v>67</v>
      </c>
      <c r="I709" t="s">
        <v>67</v>
      </c>
      <c r="M709" s="20" t="s">
        <v>957</v>
      </c>
      <c r="P709" t="s">
        <v>75</v>
      </c>
      <c r="R709" t="s">
        <v>68</v>
      </c>
      <c r="S709">
        <v>284948</v>
      </c>
      <c r="T709" t="s">
        <v>100</v>
      </c>
      <c r="V709" t="s">
        <v>101</v>
      </c>
      <c r="Y709">
        <v>68</v>
      </c>
      <c r="Z709" t="s">
        <v>956</v>
      </c>
      <c r="AB709">
        <v>75</v>
      </c>
      <c r="AC709">
        <v>0</v>
      </c>
      <c r="AE709" t="s">
        <v>65</v>
      </c>
    </row>
    <row r="710" spans="2:31" x14ac:dyDescent="0.25">
      <c r="C710">
        <v>91003604</v>
      </c>
      <c r="G710" t="s">
        <v>67</v>
      </c>
      <c r="I710" t="s">
        <v>67</v>
      </c>
      <c r="M710" s="20">
        <v>156819039</v>
      </c>
      <c r="P710" t="s">
        <v>203</v>
      </c>
      <c r="R710" t="s">
        <v>68</v>
      </c>
      <c r="S710">
        <v>285427</v>
      </c>
      <c r="T710" t="s">
        <v>220</v>
      </c>
      <c r="V710" t="s">
        <v>221</v>
      </c>
      <c r="Y710">
        <v>68</v>
      </c>
      <c r="Z710" t="s">
        <v>956</v>
      </c>
      <c r="AB710">
        <v>268.83</v>
      </c>
      <c r="AC710">
        <v>0</v>
      </c>
      <c r="AE710" t="s">
        <v>65</v>
      </c>
    </row>
    <row r="711" spans="2:31" x14ac:dyDescent="0.25">
      <c r="C711">
        <v>91003606</v>
      </c>
      <c r="G711" t="s">
        <v>67</v>
      </c>
      <c r="I711" t="s">
        <v>67</v>
      </c>
      <c r="M711" s="20" t="s">
        <v>669</v>
      </c>
      <c r="P711" t="s">
        <v>69</v>
      </c>
      <c r="R711" t="s">
        <v>68</v>
      </c>
      <c r="S711">
        <v>284233</v>
      </c>
      <c r="T711" t="s">
        <v>670</v>
      </c>
      <c r="V711" t="s">
        <v>671</v>
      </c>
      <c r="Y711">
        <v>68</v>
      </c>
      <c r="Z711" t="s">
        <v>956</v>
      </c>
      <c r="AB711">
        <v>2</v>
      </c>
      <c r="AC711">
        <v>0</v>
      </c>
      <c r="AE711" t="s">
        <v>65</v>
      </c>
    </row>
    <row r="712" spans="2:31" x14ac:dyDescent="0.25">
      <c r="C712">
        <v>91003616</v>
      </c>
      <c r="G712" t="s">
        <v>67</v>
      </c>
      <c r="I712" t="s">
        <v>67</v>
      </c>
      <c r="M712" s="20" t="s">
        <v>677</v>
      </c>
      <c r="P712" t="s">
        <v>111</v>
      </c>
      <c r="R712" t="s">
        <v>68</v>
      </c>
      <c r="S712">
        <v>284233</v>
      </c>
      <c r="T712" t="s">
        <v>670</v>
      </c>
      <c r="V712" t="s">
        <v>671</v>
      </c>
      <c r="Y712">
        <v>68</v>
      </c>
      <c r="Z712" t="s">
        <v>956</v>
      </c>
      <c r="AB712">
        <v>2</v>
      </c>
      <c r="AC712">
        <v>0</v>
      </c>
      <c r="AE712" t="s">
        <v>65</v>
      </c>
    </row>
    <row r="713" spans="2:31" x14ac:dyDescent="0.25">
      <c r="C713">
        <v>91003628</v>
      </c>
      <c r="G713" t="s">
        <v>67</v>
      </c>
      <c r="I713" t="s">
        <v>67</v>
      </c>
      <c r="M713" s="20" t="s">
        <v>99</v>
      </c>
      <c r="P713" t="s">
        <v>69</v>
      </c>
      <c r="R713" t="s">
        <v>68</v>
      </c>
      <c r="S713">
        <v>284948</v>
      </c>
      <c r="T713" t="s">
        <v>100</v>
      </c>
      <c r="V713" t="s">
        <v>101</v>
      </c>
      <c r="Y713">
        <v>68</v>
      </c>
      <c r="Z713" t="s">
        <v>956</v>
      </c>
      <c r="AB713">
        <v>10</v>
      </c>
      <c r="AC713">
        <v>0</v>
      </c>
      <c r="AE713" t="s">
        <v>65</v>
      </c>
    </row>
    <row r="714" spans="2:31" x14ac:dyDescent="0.25">
      <c r="C714">
        <v>91003631</v>
      </c>
      <c r="G714" t="s">
        <v>67</v>
      </c>
      <c r="I714" t="s">
        <v>67</v>
      </c>
      <c r="M714" s="20" t="s">
        <v>683</v>
      </c>
      <c r="P714" t="s">
        <v>107</v>
      </c>
      <c r="R714" t="s">
        <v>68</v>
      </c>
      <c r="S714">
        <v>284233</v>
      </c>
      <c r="T714" t="s">
        <v>670</v>
      </c>
      <c r="V714" t="s">
        <v>671</v>
      </c>
      <c r="Y714">
        <v>68</v>
      </c>
      <c r="Z714" t="s">
        <v>956</v>
      </c>
      <c r="AB714">
        <v>2</v>
      </c>
      <c r="AC714">
        <v>0</v>
      </c>
      <c r="AE714" t="s">
        <v>65</v>
      </c>
    </row>
    <row r="715" spans="2:31" x14ac:dyDescent="0.25">
      <c r="C715">
        <v>91003632</v>
      </c>
      <c r="G715" t="s">
        <v>67</v>
      </c>
      <c r="I715" t="s">
        <v>67</v>
      </c>
      <c r="M715" s="20">
        <v>156788362</v>
      </c>
      <c r="P715" t="s">
        <v>66</v>
      </c>
      <c r="R715" t="s">
        <v>68</v>
      </c>
      <c r="S715">
        <v>285427</v>
      </c>
      <c r="T715" t="s">
        <v>220</v>
      </c>
      <c r="V715" t="s">
        <v>221</v>
      </c>
      <c r="Y715">
        <v>68</v>
      </c>
      <c r="Z715" t="s">
        <v>956</v>
      </c>
      <c r="AB715">
        <v>151.51</v>
      </c>
      <c r="AC715">
        <v>0</v>
      </c>
      <c r="AE715" t="s">
        <v>65</v>
      </c>
    </row>
    <row r="716" spans="2:31" x14ac:dyDescent="0.25">
      <c r="C716">
        <v>91003633</v>
      </c>
      <c r="G716" t="s">
        <v>67</v>
      </c>
      <c r="I716" t="s">
        <v>67</v>
      </c>
      <c r="M716" s="20">
        <v>156895316</v>
      </c>
      <c r="P716" t="s">
        <v>412</v>
      </c>
      <c r="R716" t="s">
        <v>68</v>
      </c>
      <c r="S716">
        <v>285427</v>
      </c>
      <c r="T716" t="s">
        <v>220</v>
      </c>
      <c r="V716" t="s">
        <v>221</v>
      </c>
      <c r="Y716">
        <v>68</v>
      </c>
      <c r="Z716" t="s">
        <v>956</v>
      </c>
      <c r="AB716">
        <v>169.18</v>
      </c>
      <c r="AC716">
        <v>0</v>
      </c>
      <c r="AE716" t="s">
        <v>65</v>
      </c>
    </row>
    <row r="717" spans="2:31" x14ac:dyDescent="0.25">
      <c r="C717">
        <v>91003634</v>
      </c>
      <c r="G717" t="s">
        <v>67</v>
      </c>
      <c r="I717" t="s">
        <v>67</v>
      </c>
      <c r="M717" s="20" t="s">
        <v>684</v>
      </c>
      <c r="P717" t="s">
        <v>203</v>
      </c>
      <c r="R717" t="s">
        <v>68</v>
      </c>
      <c r="S717">
        <v>282385</v>
      </c>
      <c r="T717" t="s">
        <v>685</v>
      </c>
      <c r="V717" t="s">
        <v>686</v>
      </c>
      <c r="Y717">
        <v>68</v>
      </c>
      <c r="Z717" t="s">
        <v>956</v>
      </c>
      <c r="AB717">
        <v>2</v>
      </c>
      <c r="AC717">
        <v>0</v>
      </c>
      <c r="AE717" t="s">
        <v>65</v>
      </c>
    </row>
    <row r="718" spans="2:31" x14ac:dyDescent="0.25">
      <c r="C718">
        <v>91003635</v>
      </c>
      <c r="G718" t="s">
        <v>67</v>
      </c>
      <c r="I718" t="s">
        <v>67</v>
      </c>
      <c r="M718" s="20" t="s">
        <v>687</v>
      </c>
      <c r="P718" t="s">
        <v>203</v>
      </c>
      <c r="R718" t="s">
        <v>68</v>
      </c>
      <c r="S718">
        <v>282456</v>
      </c>
      <c r="T718" t="s">
        <v>688</v>
      </c>
      <c r="V718" t="s">
        <v>689</v>
      </c>
      <c r="Y718">
        <v>68</v>
      </c>
      <c r="Z718" t="s">
        <v>956</v>
      </c>
      <c r="AB718">
        <v>2</v>
      </c>
      <c r="AC718">
        <v>0</v>
      </c>
      <c r="AE718" t="s">
        <v>65</v>
      </c>
    </row>
    <row r="719" spans="2:31" x14ac:dyDescent="0.25">
      <c r="C719">
        <v>91003636</v>
      </c>
      <c r="G719" t="s">
        <v>67</v>
      </c>
      <c r="I719" t="s">
        <v>67</v>
      </c>
      <c r="M719" s="20" t="s">
        <v>690</v>
      </c>
      <c r="P719" t="s">
        <v>203</v>
      </c>
      <c r="R719" t="s">
        <v>68</v>
      </c>
      <c r="S719">
        <v>282456</v>
      </c>
      <c r="T719" t="s">
        <v>688</v>
      </c>
      <c r="V719" t="s">
        <v>689</v>
      </c>
      <c r="Y719">
        <v>68</v>
      </c>
      <c r="Z719" t="s">
        <v>956</v>
      </c>
      <c r="AB719">
        <v>2</v>
      </c>
      <c r="AC719">
        <v>0</v>
      </c>
      <c r="AE719" t="s">
        <v>65</v>
      </c>
    </row>
    <row r="720" spans="2:31" x14ac:dyDescent="0.25">
      <c r="C720">
        <v>91003637</v>
      </c>
      <c r="G720" t="s">
        <v>67</v>
      </c>
      <c r="I720" t="s">
        <v>67</v>
      </c>
      <c r="M720" s="20">
        <v>2412520</v>
      </c>
      <c r="P720" t="s">
        <v>203</v>
      </c>
      <c r="R720" t="s">
        <v>68</v>
      </c>
      <c r="S720">
        <v>285282</v>
      </c>
      <c r="T720" t="s">
        <v>621</v>
      </c>
      <c r="V720" t="s">
        <v>622</v>
      </c>
      <c r="Y720">
        <v>68</v>
      </c>
      <c r="Z720" t="s">
        <v>956</v>
      </c>
      <c r="AB720" s="17">
        <v>2955.04</v>
      </c>
      <c r="AC720">
        <v>0</v>
      </c>
      <c r="AE720" t="s">
        <v>65</v>
      </c>
    </row>
    <row r="721" spans="3:31" x14ac:dyDescent="0.25">
      <c r="C721">
        <v>91003644</v>
      </c>
      <c r="G721" t="s">
        <v>67</v>
      </c>
      <c r="I721" t="s">
        <v>67</v>
      </c>
      <c r="M721" s="20" t="s">
        <v>691</v>
      </c>
      <c r="P721" t="s">
        <v>107</v>
      </c>
      <c r="R721" t="s">
        <v>68</v>
      </c>
      <c r="S721">
        <v>282456</v>
      </c>
      <c r="T721" t="s">
        <v>688</v>
      </c>
      <c r="V721" t="s">
        <v>689</v>
      </c>
      <c r="Y721">
        <v>68</v>
      </c>
      <c r="Z721" t="s">
        <v>956</v>
      </c>
      <c r="AB721">
        <v>2</v>
      </c>
      <c r="AC721">
        <v>0</v>
      </c>
      <c r="AE721" t="s">
        <v>65</v>
      </c>
    </row>
    <row r="722" spans="3:31" x14ac:dyDescent="0.25">
      <c r="C722">
        <v>91003645</v>
      </c>
      <c r="G722" t="s">
        <v>67</v>
      </c>
      <c r="I722" t="s">
        <v>67</v>
      </c>
      <c r="M722" s="20">
        <v>156895315</v>
      </c>
      <c r="P722" t="s">
        <v>412</v>
      </c>
      <c r="R722" t="s">
        <v>68</v>
      </c>
      <c r="S722">
        <v>285427</v>
      </c>
      <c r="T722" t="s">
        <v>220</v>
      </c>
      <c r="V722" t="s">
        <v>221</v>
      </c>
      <c r="Y722">
        <v>68</v>
      </c>
      <c r="Z722" t="s">
        <v>956</v>
      </c>
      <c r="AB722">
        <v>128.93</v>
      </c>
      <c r="AC722">
        <v>0</v>
      </c>
      <c r="AE722" t="s">
        <v>65</v>
      </c>
    </row>
    <row r="723" spans="3:31" x14ac:dyDescent="0.25">
      <c r="C723">
        <v>91003646</v>
      </c>
      <c r="G723" t="s">
        <v>67</v>
      </c>
      <c r="I723" t="s">
        <v>67</v>
      </c>
      <c r="M723" s="20">
        <v>156867254</v>
      </c>
      <c r="P723" t="s">
        <v>408</v>
      </c>
      <c r="R723" t="s">
        <v>68</v>
      </c>
      <c r="S723">
        <v>285427</v>
      </c>
      <c r="T723" t="s">
        <v>220</v>
      </c>
      <c r="V723" t="s">
        <v>221</v>
      </c>
      <c r="Y723">
        <v>68</v>
      </c>
      <c r="Z723" t="s">
        <v>956</v>
      </c>
      <c r="AB723">
        <v>86.52</v>
      </c>
      <c r="AC723">
        <v>0</v>
      </c>
      <c r="AE723" t="s">
        <v>65</v>
      </c>
    </row>
    <row r="724" spans="3:31" x14ac:dyDescent="0.25">
      <c r="C724">
        <v>91003647</v>
      </c>
      <c r="G724" t="s">
        <v>67</v>
      </c>
      <c r="I724" t="s">
        <v>67</v>
      </c>
      <c r="M724" s="20">
        <v>1593</v>
      </c>
      <c r="P724" t="s">
        <v>203</v>
      </c>
      <c r="R724" t="s">
        <v>68</v>
      </c>
      <c r="S724">
        <v>284114</v>
      </c>
      <c r="T724" t="s">
        <v>692</v>
      </c>
      <c r="V724" t="s">
        <v>693</v>
      </c>
      <c r="Y724">
        <v>68</v>
      </c>
      <c r="Z724" t="s">
        <v>956</v>
      </c>
      <c r="AB724">
        <v>2</v>
      </c>
      <c r="AC724">
        <v>0</v>
      </c>
      <c r="AE724" t="s">
        <v>65</v>
      </c>
    </row>
    <row r="725" spans="3:31" x14ac:dyDescent="0.25">
      <c r="C725">
        <v>91003649</v>
      </c>
      <c r="G725" t="s">
        <v>67</v>
      </c>
      <c r="I725" t="s">
        <v>67</v>
      </c>
      <c r="M725" s="20">
        <v>156867253</v>
      </c>
      <c r="P725" t="s">
        <v>408</v>
      </c>
      <c r="R725" t="s">
        <v>68</v>
      </c>
      <c r="S725">
        <v>285427</v>
      </c>
      <c r="T725" t="s">
        <v>220</v>
      </c>
      <c r="V725" t="s">
        <v>221</v>
      </c>
      <c r="Y725">
        <v>68</v>
      </c>
      <c r="Z725" t="s">
        <v>956</v>
      </c>
      <c r="AB725">
        <v>193.02</v>
      </c>
      <c r="AC725">
        <v>0</v>
      </c>
      <c r="AE725" t="s">
        <v>65</v>
      </c>
    </row>
    <row r="726" spans="3:31" x14ac:dyDescent="0.25">
      <c r="C726">
        <v>91003651</v>
      </c>
      <c r="G726" t="s">
        <v>67</v>
      </c>
      <c r="I726" t="s">
        <v>67</v>
      </c>
      <c r="M726" s="20">
        <v>156867251</v>
      </c>
      <c r="P726" t="s">
        <v>408</v>
      </c>
      <c r="R726" t="s">
        <v>68</v>
      </c>
      <c r="S726">
        <v>285427</v>
      </c>
      <c r="T726" t="s">
        <v>220</v>
      </c>
      <c r="V726" t="s">
        <v>221</v>
      </c>
      <c r="Y726">
        <v>68</v>
      </c>
      <c r="Z726" t="s">
        <v>956</v>
      </c>
      <c r="AB726">
        <v>189.48</v>
      </c>
      <c r="AC726">
        <v>0</v>
      </c>
      <c r="AE726" t="s">
        <v>65</v>
      </c>
    </row>
    <row r="727" spans="3:31" x14ac:dyDescent="0.25">
      <c r="C727">
        <v>91003652</v>
      </c>
      <c r="G727" t="s">
        <v>67</v>
      </c>
      <c r="I727" t="s">
        <v>67</v>
      </c>
      <c r="M727" s="20">
        <v>202410784101</v>
      </c>
      <c r="P727" t="s">
        <v>412</v>
      </c>
      <c r="R727" t="s">
        <v>68</v>
      </c>
      <c r="S727">
        <v>282020</v>
      </c>
      <c r="T727" t="s">
        <v>599</v>
      </c>
      <c r="V727" t="s">
        <v>600</v>
      </c>
      <c r="Y727">
        <v>68</v>
      </c>
      <c r="Z727" t="s">
        <v>956</v>
      </c>
      <c r="AB727">
        <v>52.07</v>
      </c>
      <c r="AC727">
        <v>0</v>
      </c>
      <c r="AE727" t="s">
        <v>65</v>
      </c>
    </row>
    <row r="728" spans="3:31" x14ac:dyDescent="0.25">
      <c r="C728">
        <v>91003653</v>
      </c>
      <c r="G728" t="s">
        <v>67</v>
      </c>
      <c r="I728" t="s">
        <v>67</v>
      </c>
      <c r="M728" s="20">
        <v>10036912</v>
      </c>
      <c r="P728" t="s">
        <v>149</v>
      </c>
      <c r="R728" t="s">
        <v>68</v>
      </c>
      <c r="S728">
        <v>285212</v>
      </c>
      <c r="T728" t="s">
        <v>958</v>
      </c>
      <c r="V728" t="s">
        <v>959</v>
      </c>
      <c r="Y728">
        <v>68</v>
      </c>
      <c r="Z728" t="s">
        <v>956</v>
      </c>
      <c r="AB728" s="17">
        <v>5803.16</v>
      </c>
      <c r="AC728">
        <v>0</v>
      </c>
      <c r="AE728" t="s">
        <v>65</v>
      </c>
    </row>
    <row r="729" spans="3:31" x14ac:dyDescent="0.25">
      <c r="C729">
        <v>91003654</v>
      </c>
      <c r="G729" t="s">
        <v>67</v>
      </c>
      <c r="I729" t="s">
        <v>67</v>
      </c>
      <c r="M729" s="20" t="s">
        <v>960</v>
      </c>
      <c r="P729" t="s">
        <v>77</v>
      </c>
      <c r="R729" t="s">
        <v>68</v>
      </c>
      <c r="S729">
        <v>284038</v>
      </c>
      <c r="T729" t="s">
        <v>595</v>
      </c>
      <c r="V729" t="s">
        <v>596</v>
      </c>
      <c r="Y729">
        <v>68</v>
      </c>
      <c r="Z729" t="s">
        <v>956</v>
      </c>
      <c r="AB729" s="17">
        <v>2894.06</v>
      </c>
      <c r="AC729">
        <v>0</v>
      </c>
      <c r="AE729" t="s">
        <v>65</v>
      </c>
    </row>
    <row r="730" spans="3:31" x14ac:dyDescent="0.25">
      <c r="C730">
        <v>91003655</v>
      </c>
      <c r="G730" t="s">
        <v>67</v>
      </c>
      <c r="I730" t="s">
        <v>67</v>
      </c>
      <c r="M730" s="20" t="s">
        <v>594</v>
      </c>
      <c r="P730" t="s">
        <v>77</v>
      </c>
      <c r="R730" t="s">
        <v>68</v>
      </c>
      <c r="S730">
        <v>284038</v>
      </c>
      <c r="T730" t="s">
        <v>595</v>
      </c>
      <c r="V730" t="s">
        <v>596</v>
      </c>
      <c r="Y730">
        <v>68</v>
      </c>
      <c r="Z730" t="s">
        <v>956</v>
      </c>
      <c r="AB730">
        <v>2</v>
      </c>
      <c r="AC730">
        <v>0</v>
      </c>
      <c r="AE730" t="s">
        <v>65</v>
      </c>
    </row>
    <row r="731" spans="3:31" x14ac:dyDescent="0.25">
      <c r="C731">
        <v>91003656</v>
      </c>
      <c r="G731" t="s">
        <v>67</v>
      </c>
      <c r="I731" t="s">
        <v>67</v>
      </c>
      <c r="M731" s="20">
        <v>156867252</v>
      </c>
      <c r="P731" t="s">
        <v>408</v>
      </c>
      <c r="R731" t="s">
        <v>68</v>
      </c>
      <c r="S731">
        <v>285427</v>
      </c>
      <c r="T731" t="s">
        <v>220</v>
      </c>
      <c r="V731" t="s">
        <v>221</v>
      </c>
      <c r="Y731">
        <v>68</v>
      </c>
      <c r="Z731" t="s">
        <v>956</v>
      </c>
      <c r="AB731">
        <v>75.87</v>
      </c>
      <c r="AC731">
        <v>0</v>
      </c>
      <c r="AE731" t="s">
        <v>65</v>
      </c>
    </row>
    <row r="732" spans="3:31" x14ac:dyDescent="0.25">
      <c r="C732">
        <v>91003661</v>
      </c>
      <c r="G732" t="s">
        <v>67</v>
      </c>
      <c r="I732" t="s">
        <v>67</v>
      </c>
      <c r="M732" s="20" t="s">
        <v>961</v>
      </c>
      <c r="P732" t="s">
        <v>246</v>
      </c>
      <c r="R732" t="s">
        <v>68</v>
      </c>
      <c r="S732">
        <v>285387</v>
      </c>
      <c r="T732" t="s">
        <v>962</v>
      </c>
      <c r="V732" t="s">
        <v>963</v>
      </c>
      <c r="Y732">
        <v>68</v>
      </c>
      <c r="Z732" t="s">
        <v>956</v>
      </c>
      <c r="AB732" s="17">
        <v>3189.29</v>
      </c>
      <c r="AC732">
        <v>0</v>
      </c>
      <c r="AE732" t="s">
        <v>65</v>
      </c>
    </row>
    <row r="733" spans="3:31" x14ac:dyDescent="0.25">
      <c r="C733">
        <v>91003662</v>
      </c>
      <c r="G733" t="s">
        <v>67</v>
      </c>
      <c r="I733" t="s">
        <v>67</v>
      </c>
      <c r="M733" s="20">
        <v>261</v>
      </c>
      <c r="P733" t="s">
        <v>85</v>
      </c>
      <c r="R733" t="s">
        <v>68</v>
      </c>
      <c r="S733">
        <v>286053</v>
      </c>
      <c r="T733" t="s">
        <v>694</v>
      </c>
      <c r="V733" t="s">
        <v>695</v>
      </c>
      <c r="Y733">
        <v>68</v>
      </c>
      <c r="Z733" t="s">
        <v>956</v>
      </c>
      <c r="AB733">
        <v>2</v>
      </c>
      <c r="AC733">
        <v>0</v>
      </c>
      <c r="AE733" t="s">
        <v>65</v>
      </c>
    </row>
    <row r="734" spans="3:31" x14ac:dyDescent="0.25">
      <c r="C734">
        <v>91003663</v>
      </c>
      <c r="G734" t="s">
        <v>67</v>
      </c>
      <c r="I734" t="s">
        <v>67</v>
      </c>
      <c r="M734" s="20">
        <v>263</v>
      </c>
      <c r="P734" t="s">
        <v>85</v>
      </c>
      <c r="R734" t="s">
        <v>68</v>
      </c>
      <c r="S734">
        <v>286053</v>
      </c>
      <c r="T734" t="s">
        <v>694</v>
      </c>
      <c r="V734" t="s">
        <v>695</v>
      </c>
      <c r="Y734">
        <v>68</v>
      </c>
      <c r="Z734" t="s">
        <v>956</v>
      </c>
      <c r="AB734">
        <v>2</v>
      </c>
      <c r="AC734">
        <v>0</v>
      </c>
      <c r="AE734" t="s">
        <v>65</v>
      </c>
    </row>
    <row r="735" spans="3:31" x14ac:dyDescent="0.25">
      <c r="C735">
        <v>91003671</v>
      </c>
      <c r="G735" t="s">
        <v>67</v>
      </c>
      <c r="I735" t="s">
        <v>67</v>
      </c>
      <c r="M735" s="20">
        <v>1227</v>
      </c>
      <c r="P735" t="s">
        <v>232</v>
      </c>
      <c r="R735" t="s">
        <v>68</v>
      </c>
      <c r="S735">
        <v>282965</v>
      </c>
      <c r="T735" t="s">
        <v>696</v>
      </c>
      <c r="V735" t="s">
        <v>697</v>
      </c>
      <c r="Y735">
        <v>68</v>
      </c>
      <c r="Z735" t="s">
        <v>956</v>
      </c>
      <c r="AB735">
        <v>2</v>
      </c>
      <c r="AC735">
        <v>0</v>
      </c>
      <c r="AE735" t="s">
        <v>65</v>
      </c>
    </row>
    <row r="736" spans="3:31" x14ac:dyDescent="0.25">
      <c r="C736">
        <v>91003672</v>
      </c>
      <c r="G736" t="s">
        <v>67</v>
      </c>
      <c r="I736" t="s">
        <v>67</v>
      </c>
      <c r="M736" s="20">
        <v>202410678407</v>
      </c>
      <c r="P736" t="s">
        <v>558</v>
      </c>
      <c r="R736" t="s">
        <v>68</v>
      </c>
      <c r="S736">
        <v>282020</v>
      </c>
      <c r="T736" t="s">
        <v>599</v>
      </c>
      <c r="V736" t="s">
        <v>600</v>
      </c>
      <c r="Y736">
        <v>68</v>
      </c>
      <c r="Z736" t="s">
        <v>956</v>
      </c>
      <c r="AB736">
        <v>45.12</v>
      </c>
      <c r="AC736">
        <v>0</v>
      </c>
      <c r="AE736" t="s">
        <v>65</v>
      </c>
    </row>
    <row r="737" spans="3:31" x14ac:dyDescent="0.25">
      <c r="C737">
        <v>91003673</v>
      </c>
      <c r="G737" t="s">
        <v>67</v>
      </c>
      <c r="I737" t="s">
        <v>67</v>
      </c>
      <c r="M737" s="20">
        <v>240000845</v>
      </c>
      <c r="P737" t="s">
        <v>85</v>
      </c>
      <c r="R737" t="s">
        <v>68</v>
      </c>
      <c r="S737">
        <v>284652</v>
      </c>
      <c r="T737" t="s">
        <v>698</v>
      </c>
      <c r="V737" t="s">
        <v>699</v>
      </c>
      <c r="Y737">
        <v>68</v>
      </c>
      <c r="Z737" t="s">
        <v>956</v>
      </c>
      <c r="AB737">
        <v>2</v>
      </c>
      <c r="AC737">
        <v>0</v>
      </c>
      <c r="AE737" t="s">
        <v>65</v>
      </c>
    </row>
    <row r="738" spans="3:31" x14ac:dyDescent="0.25">
      <c r="C738">
        <v>91003676</v>
      </c>
      <c r="G738" t="s">
        <v>67</v>
      </c>
      <c r="I738" t="s">
        <v>67</v>
      </c>
      <c r="M738" s="20">
        <v>270</v>
      </c>
      <c r="P738" t="s">
        <v>700</v>
      </c>
      <c r="R738" t="s">
        <v>68</v>
      </c>
      <c r="S738">
        <v>286053</v>
      </c>
      <c r="T738" t="s">
        <v>694</v>
      </c>
      <c r="V738" t="s">
        <v>695</v>
      </c>
      <c r="Y738">
        <v>68</v>
      </c>
      <c r="Z738" t="s">
        <v>956</v>
      </c>
      <c r="AB738">
        <v>2</v>
      </c>
      <c r="AC738">
        <v>0</v>
      </c>
      <c r="AE738" t="s">
        <v>65</v>
      </c>
    </row>
    <row r="739" spans="3:31" x14ac:dyDescent="0.25">
      <c r="C739">
        <v>91003681</v>
      </c>
      <c r="G739" t="s">
        <v>67</v>
      </c>
      <c r="I739" t="s">
        <v>67</v>
      </c>
      <c r="M739" s="20">
        <v>202410708528</v>
      </c>
      <c r="P739" t="s">
        <v>130</v>
      </c>
      <c r="R739" t="s">
        <v>68</v>
      </c>
      <c r="S739">
        <v>282020</v>
      </c>
      <c r="T739" t="s">
        <v>599</v>
      </c>
      <c r="V739" t="s">
        <v>600</v>
      </c>
      <c r="Y739">
        <v>68</v>
      </c>
      <c r="Z739" t="s">
        <v>956</v>
      </c>
      <c r="AB739">
        <v>5.32</v>
      </c>
      <c r="AC739">
        <v>0</v>
      </c>
      <c r="AE739" t="s">
        <v>65</v>
      </c>
    </row>
    <row r="740" spans="3:31" x14ac:dyDescent="0.25">
      <c r="C740">
        <v>91003682</v>
      </c>
      <c r="G740" t="s">
        <v>67</v>
      </c>
      <c r="I740" t="s">
        <v>67</v>
      </c>
      <c r="M740" s="20">
        <v>240000914</v>
      </c>
      <c r="P740" t="s">
        <v>85</v>
      </c>
      <c r="R740" t="s">
        <v>68</v>
      </c>
      <c r="S740">
        <v>284652</v>
      </c>
      <c r="T740" t="s">
        <v>698</v>
      </c>
      <c r="V740" t="s">
        <v>699</v>
      </c>
      <c r="Y740">
        <v>68</v>
      </c>
      <c r="Z740" t="s">
        <v>956</v>
      </c>
      <c r="AB740">
        <v>2</v>
      </c>
      <c r="AC740">
        <v>0</v>
      </c>
      <c r="AE740" t="s">
        <v>65</v>
      </c>
    </row>
    <row r="741" spans="3:31" x14ac:dyDescent="0.25">
      <c r="C741">
        <v>91003689</v>
      </c>
      <c r="G741" t="s">
        <v>67</v>
      </c>
      <c r="I741" t="s">
        <v>67</v>
      </c>
      <c r="M741" s="20">
        <v>240000913</v>
      </c>
      <c r="P741" t="s">
        <v>85</v>
      </c>
      <c r="R741" t="s">
        <v>68</v>
      </c>
      <c r="S741">
        <v>284652</v>
      </c>
      <c r="T741" t="s">
        <v>698</v>
      </c>
      <c r="V741" t="s">
        <v>699</v>
      </c>
      <c r="Y741">
        <v>68</v>
      </c>
      <c r="Z741" t="s">
        <v>956</v>
      </c>
      <c r="AB741">
        <v>2</v>
      </c>
      <c r="AC741">
        <v>0</v>
      </c>
      <c r="AE741" t="s">
        <v>65</v>
      </c>
    </row>
    <row r="742" spans="3:31" x14ac:dyDescent="0.25">
      <c r="C742">
        <v>91003690</v>
      </c>
      <c r="G742" t="s">
        <v>67</v>
      </c>
      <c r="I742" t="s">
        <v>67</v>
      </c>
      <c r="M742" s="20" t="s">
        <v>607</v>
      </c>
      <c r="P742" t="s">
        <v>96</v>
      </c>
      <c r="R742" t="s">
        <v>68</v>
      </c>
      <c r="S742">
        <v>281300</v>
      </c>
      <c r="T742" t="s">
        <v>229</v>
      </c>
      <c r="V742" t="s">
        <v>230</v>
      </c>
      <c r="Y742">
        <v>68</v>
      </c>
      <c r="Z742" t="s">
        <v>956</v>
      </c>
      <c r="AB742">
        <v>17.43</v>
      </c>
      <c r="AC742">
        <v>0</v>
      </c>
      <c r="AE742" t="s">
        <v>65</v>
      </c>
    </row>
    <row r="743" spans="3:31" x14ac:dyDescent="0.25">
      <c r="C743">
        <v>91003694</v>
      </c>
      <c r="G743" t="s">
        <v>67</v>
      </c>
      <c r="I743" t="s">
        <v>67</v>
      </c>
      <c r="M743" s="20" t="s">
        <v>964</v>
      </c>
      <c r="P743" t="s">
        <v>96</v>
      </c>
      <c r="R743" t="s">
        <v>68</v>
      </c>
      <c r="S743">
        <v>286130</v>
      </c>
      <c r="T743" t="s">
        <v>965</v>
      </c>
      <c r="V743" t="s">
        <v>966</v>
      </c>
      <c r="Y743">
        <v>68</v>
      </c>
      <c r="Z743" t="s">
        <v>956</v>
      </c>
      <c r="AB743" s="17">
        <v>1410.57</v>
      </c>
      <c r="AC743">
        <v>0</v>
      </c>
      <c r="AE743" t="s">
        <v>65</v>
      </c>
    </row>
    <row r="744" spans="3:31" x14ac:dyDescent="0.25">
      <c r="C744">
        <v>91003696</v>
      </c>
      <c r="G744" t="s">
        <v>67</v>
      </c>
      <c r="I744" t="s">
        <v>67</v>
      </c>
      <c r="M744" s="20" t="s">
        <v>608</v>
      </c>
      <c r="P744" t="s">
        <v>77</v>
      </c>
      <c r="R744" t="s">
        <v>68</v>
      </c>
      <c r="S744">
        <v>285123</v>
      </c>
      <c r="T744" t="s">
        <v>223</v>
      </c>
      <c r="V744" t="s">
        <v>224</v>
      </c>
      <c r="Y744">
        <v>68</v>
      </c>
      <c r="Z744" t="s">
        <v>956</v>
      </c>
      <c r="AB744">
        <v>2</v>
      </c>
      <c r="AC744">
        <v>0</v>
      </c>
      <c r="AE744" t="s">
        <v>65</v>
      </c>
    </row>
    <row r="745" spans="3:31" x14ac:dyDescent="0.25">
      <c r="C745">
        <v>91003705</v>
      </c>
      <c r="G745" t="s">
        <v>67</v>
      </c>
      <c r="I745" t="s">
        <v>67</v>
      </c>
      <c r="M745" s="20">
        <v>282</v>
      </c>
      <c r="P745" t="s">
        <v>77</v>
      </c>
      <c r="R745" t="s">
        <v>68</v>
      </c>
      <c r="S745">
        <v>286053</v>
      </c>
      <c r="T745" t="s">
        <v>694</v>
      </c>
      <c r="V745" t="s">
        <v>695</v>
      </c>
      <c r="Y745">
        <v>68</v>
      </c>
      <c r="Z745" t="s">
        <v>956</v>
      </c>
      <c r="AB745">
        <v>2</v>
      </c>
      <c r="AC745">
        <v>0</v>
      </c>
      <c r="AE745" t="s">
        <v>65</v>
      </c>
    </row>
    <row r="746" spans="3:31" x14ac:dyDescent="0.25">
      <c r="C746">
        <v>91003708</v>
      </c>
      <c r="G746" t="s">
        <v>67</v>
      </c>
      <c r="I746" t="s">
        <v>67</v>
      </c>
      <c r="M746" s="20">
        <v>240001011</v>
      </c>
      <c r="P746" t="s">
        <v>77</v>
      </c>
      <c r="R746" t="s">
        <v>68</v>
      </c>
      <c r="S746">
        <v>284652</v>
      </c>
      <c r="T746" t="s">
        <v>698</v>
      </c>
      <c r="V746" t="s">
        <v>699</v>
      </c>
      <c r="Y746">
        <v>68</v>
      </c>
      <c r="Z746" t="s">
        <v>956</v>
      </c>
      <c r="AB746">
        <v>2</v>
      </c>
      <c r="AC746">
        <v>0</v>
      </c>
      <c r="AE746" t="s">
        <v>65</v>
      </c>
    </row>
    <row r="747" spans="3:31" x14ac:dyDescent="0.25">
      <c r="C747">
        <v>91003709</v>
      </c>
      <c r="G747" t="s">
        <v>67</v>
      </c>
      <c r="I747" t="s">
        <v>67</v>
      </c>
      <c r="M747" s="20">
        <v>240001012</v>
      </c>
      <c r="P747" t="s">
        <v>77</v>
      </c>
      <c r="R747" t="s">
        <v>68</v>
      </c>
      <c r="S747">
        <v>284652</v>
      </c>
      <c r="T747" t="s">
        <v>698</v>
      </c>
      <c r="V747" t="s">
        <v>699</v>
      </c>
      <c r="Y747">
        <v>68</v>
      </c>
      <c r="Z747" t="s">
        <v>956</v>
      </c>
      <c r="AB747">
        <v>2</v>
      </c>
      <c r="AC747">
        <v>0</v>
      </c>
      <c r="AE747" t="s">
        <v>65</v>
      </c>
    </row>
    <row r="748" spans="3:31" x14ac:dyDescent="0.25">
      <c r="C748">
        <v>91003710</v>
      </c>
      <c r="G748" t="s">
        <v>67</v>
      </c>
      <c r="I748" t="s">
        <v>67</v>
      </c>
      <c r="M748" s="20">
        <v>202410753973</v>
      </c>
      <c r="P748" t="s">
        <v>108</v>
      </c>
      <c r="R748" t="s">
        <v>68</v>
      </c>
      <c r="S748">
        <v>282020</v>
      </c>
      <c r="T748" t="s">
        <v>599</v>
      </c>
      <c r="V748" t="s">
        <v>600</v>
      </c>
      <c r="Y748">
        <v>68</v>
      </c>
      <c r="Z748" t="s">
        <v>956</v>
      </c>
      <c r="AB748">
        <v>169.49</v>
      </c>
      <c r="AC748">
        <v>0</v>
      </c>
      <c r="AE748" t="s">
        <v>65</v>
      </c>
    </row>
    <row r="749" spans="3:31" x14ac:dyDescent="0.25">
      <c r="C749">
        <v>91003713</v>
      </c>
      <c r="G749" t="s">
        <v>67</v>
      </c>
      <c r="I749" t="s">
        <v>67</v>
      </c>
      <c r="M749" s="20">
        <v>283</v>
      </c>
      <c r="P749" t="s">
        <v>77</v>
      </c>
      <c r="R749" t="s">
        <v>68</v>
      </c>
      <c r="S749">
        <v>286053</v>
      </c>
      <c r="T749" t="s">
        <v>694</v>
      </c>
      <c r="V749" t="s">
        <v>695</v>
      </c>
      <c r="Y749">
        <v>68</v>
      </c>
      <c r="Z749" t="s">
        <v>956</v>
      </c>
      <c r="AB749">
        <v>2</v>
      </c>
      <c r="AC749">
        <v>0</v>
      </c>
      <c r="AE749" t="s">
        <v>65</v>
      </c>
    </row>
    <row r="750" spans="3:31" x14ac:dyDescent="0.25">
      <c r="C750">
        <v>91003718</v>
      </c>
      <c r="G750" t="s">
        <v>67</v>
      </c>
      <c r="I750" t="s">
        <v>67</v>
      </c>
      <c r="M750" s="20" t="s">
        <v>967</v>
      </c>
      <c r="P750" t="s">
        <v>200</v>
      </c>
      <c r="R750" t="s">
        <v>68</v>
      </c>
      <c r="S750">
        <v>280593</v>
      </c>
      <c r="T750" t="s">
        <v>968</v>
      </c>
      <c r="V750" t="s">
        <v>969</v>
      </c>
      <c r="Y750">
        <v>68</v>
      </c>
      <c r="Z750" t="s">
        <v>956</v>
      </c>
      <c r="AB750">
        <v>235.61</v>
      </c>
      <c r="AC750">
        <v>0</v>
      </c>
      <c r="AE750" t="s">
        <v>65</v>
      </c>
    </row>
    <row r="751" spans="3:31" x14ac:dyDescent="0.25">
      <c r="C751">
        <v>91003769</v>
      </c>
      <c r="G751" t="s">
        <v>67</v>
      </c>
      <c r="I751" t="s">
        <v>67</v>
      </c>
      <c r="M751" s="20">
        <v>824</v>
      </c>
      <c r="P751" t="s">
        <v>59</v>
      </c>
      <c r="R751" t="s">
        <v>68</v>
      </c>
      <c r="S751">
        <v>282398</v>
      </c>
      <c r="T751" t="s">
        <v>736</v>
      </c>
      <c r="V751" t="s">
        <v>737</v>
      </c>
      <c r="Y751">
        <v>68</v>
      </c>
      <c r="Z751" t="s">
        <v>956</v>
      </c>
      <c r="AB751">
        <v>2</v>
      </c>
      <c r="AC751">
        <v>0</v>
      </c>
      <c r="AE751" t="s">
        <v>65</v>
      </c>
    </row>
    <row r="752" spans="3:31" x14ac:dyDescent="0.25">
      <c r="C752">
        <v>91003771</v>
      </c>
      <c r="G752" t="s">
        <v>67</v>
      </c>
      <c r="I752" t="s">
        <v>67</v>
      </c>
      <c r="M752" s="20">
        <v>818</v>
      </c>
      <c r="P752" t="s">
        <v>108</v>
      </c>
      <c r="R752" t="s">
        <v>68</v>
      </c>
      <c r="S752">
        <v>282398</v>
      </c>
      <c r="T752" t="s">
        <v>736</v>
      </c>
      <c r="V752" t="s">
        <v>737</v>
      </c>
      <c r="Y752">
        <v>68</v>
      </c>
      <c r="Z752" t="s">
        <v>956</v>
      </c>
      <c r="AB752">
        <v>2</v>
      </c>
      <c r="AC752">
        <v>0</v>
      </c>
      <c r="AE752" t="s">
        <v>65</v>
      </c>
    </row>
    <row r="753" spans="3:31" x14ac:dyDescent="0.25">
      <c r="C753">
        <v>91003789</v>
      </c>
      <c r="G753" t="s">
        <v>67</v>
      </c>
      <c r="I753" t="s">
        <v>67</v>
      </c>
      <c r="M753" s="20">
        <v>2024099114</v>
      </c>
      <c r="P753" t="s">
        <v>278</v>
      </c>
      <c r="R753" t="s">
        <v>68</v>
      </c>
      <c r="S753">
        <v>280760</v>
      </c>
      <c r="T753" t="s">
        <v>563</v>
      </c>
      <c r="V753" t="s">
        <v>564</v>
      </c>
      <c r="Y753">
        <v>68</v>
      </c>
      <c r="Z753" t="s">
        <v>956</v>
      </c>
      <c r="AB753">
        <v>2</v>
      </c>
      <c r="AC753">
        <v>0</v>
      </c>
      <c r="AE753" t="s">
        <v>65</v>
      </c>
    </row>
    <row r="754" spans="3:31" x14ac:dyDescent="0.25">
      <c r="C754">
        <v>91003804</v>
      </c>
      <c r="G754" t="s">
        <v>67</v>
      </c>
      <c r="I754" t="s">
        <v>67</v>
      </c>
      <c r="M754" s="20" t="s">
        <v>748</v>
      </c>
      <c r="P754" t="s">
        <v>228</v>
      </c>
      <c r="R754" t="s">
        <v>68</v>
      </c>
      <c r="S754">
        <v>281615</v>
      </c>
      <c r="T754" t="s">
        <v>749</v>
      </c>
      <c r="V754" t="s">
        <v>750</v>
      </c>
      <c r="Y754">
        <v>68</v>
      </c>
      <c r="Z754" t="s">
        <v>956</v>
      </c>
      <c r="AB754">
        <v>2</v>
      </c>
      <c r="AC754">
        <v>0</v>
      </c>
      <c r="AE754" t="s">
        <v>65</v>
      </c>
    </row>
    <row r="755" spans="3:31" x14ac:dyDescent="0.25">
      <c r="C755">
        <v>91003806</v>
      </c>
      <c r="G755" t="s">
        <v>67</v>
      </c>
      <c r="I755" t="s">
        <v>67</v>
      </c>
      <c r="M755" s="20">
        <v>765</v>
      </c>
      <c r="P755" t="s">
        <v>290</v>
      </c>
      <c r="R755" t="s">
        <v>68</v>
      </c>
      <c r="S755">
        <v>282398</v>
      </c>
      <c r="T755" t="s">
        <v>736</v>
      </c>
      <c r="V755" t="s">
        <v>737</v>
      </c>
      <c r="Y755">
        <v>68</v>
      </c>
      <c r="Z755" t="s">
        <v>956</v>
      </c>
      <c r="AB755">
        <v>2</v>
      </c>
      <c r="AC755">
        <v>0</v>
      </c>
      <c r="AE755" t="s">
        <v>65</v>
      </c>
    </row>
    <row r="756" spans="3:31" x14ac:dyDescent="0.25">
      <c r="C756">
        <v>91003807</v>
      </c>
      <c r="G756" t="s">
        <v>67</v>
      </c>
      <c r="I756" t="s">
        <v>67</v>
      </c>
      <c r="M756" s="20">
        <v>2024099519</v>
      </c>
      <c r="P756" t="s">
        <v>700</v>
      </c>
      <c r="R756" t="s">
        <v>68</v>
      </c>
      <c r="S756">
        <v>280760</v>
      </c>
      <c r="T756" t="s">
        <v>563</v>
      </c>
      <c r="V756" t="s">
        <v>564</v>
      </c>
      <c r="Y756">
        <v>68</v>
      </c>
      <c r="Z756" t="s">
        <v>956</v>
      </c>
      <c r="AB756">
        <v>2</v>
      </c>
      <c r="AC756">
        <v>0</v>
      </c>
      <c r="AE756" t="s">
        <v>65</v>
      </c>
    </row>
    <row r="757" spans="3:31" x14ac:dyDescent="0.25">
      <c r="C757">
        <v>91003812</v>
      </c>
      <c r="G757" t="s">
        <v>67</v>
      </c>
      <c r="I757" t="s">
        <v>67</v>
      </c>
      <c r="M757" s="20" t="s">
        <v>102</v>
      </c>
      <c r="P757" t="s">
        <v>59</v>
      </c>
      <c r="R757" t="s">
        <v>68</v>
      </c>
      <c r="S757">
        <v>284948</v>
      </c>
      <c r="T757" t="s">
        <v>100</v>
      </c>
      <c r="V757" t="s">
        <v>101</v>
      </c>
      <c r="Y757">
        <v>68</v>
      </c>
      <c r="Z757" t="s">
        <v>956</v>
      </c>
      <c r="AB757">
        <v>5</v>
      </c>
      <c r="AC757">
        <v>0</v>
      </c>
      <c r="AE757" t="s">
        <v>65</v>
      </c>
    </row>
    <row r="758" spans="3:31" x14ac:dyDescent="0.25">
      <c r="C758">
        <v>91003813</v>
      </c>
      <c r="G758" t="s">
        <v>67</v>
      </c>
      <c r="I758" t="s">
        <v>67</v>
      </c>
      <c r="M758" s="20" t="s">
        <v>103</v>
      </c>
      <c r="P758" t="s">
        <v>96</v>
      </c>
      <c r="R758" t="s">
        <v>68</v>
      </c>
      <c r="S758">
        <v>284948</v>
      </c>
      <c r="T758" t="s">
        <v>100</v>
      </c>
      <c r="V758" t="s">
        <v>101</v>
      </c>
      <c r="Y758">
        <v>68</v>
      </c>
      <c r="Z758" t="s">
        <v>956</v>
      </c>
      <c r="AB758">
        <v>5</v>
      </c>
      <c r="AC758">
        <v>0</v>
      </c>
      <c r="AE758" t="s">
        <v>65</v>
      </c>
    </row>
    <row r="759" spans="3:31" x14ac:dyDescent="0.25">
      <c r="C759">
        <v>91003814</v>
      </c>
      <c r="G759" t="s">
        <v>67</v>
      </c>
      <c r="I759" t="s">
        <v>67</v>
      </c>
      <c r="M759" s="20" t="s">
        <v>104</v>
      </c>
      <c r="P759" t="s">
        <v>59</v>
      </c>
      <c r="R759" t="s">
        <v>68</v>
      </c>
      <c r="S759">
        <v>284948</v>
      </c>
      <c r="T759" t="s">
        <v>100</v>
      </c>
      <c r="V759" t="s">
        <v>101</v>
      </c>
      <c r="Y759">
        <v>68</v>
      </c>
      <c r="Z759" t="s">
        <v>956</v>
      </c>
      <c r="AB759">
        <v>5</v>
      </c>
      <c r="AC759">
        <v>0</v>
      </c>
      <c r="AE759" t="s">
        <v>65</v>
      </c>
    </row>
    <row r="760" spans="3:31" x14ac:dyDescent="0.25">
      <c r="C760">
        <v>91003815</v>
      </c>
      <c r="G760" t="s">
        <v>67</v>
      </c>
      <c r="I760" t="s">
        <v>67</v>
      </c>
      <c r="M760" s="20" t="s">
        <v>105</v>
      </c>
      <c r="P760" t="s">
        <v>59</v>
      </c>
      <c r="R760" t="s">
        <v>68</v>
      </c>
      <c r="S760">
        <v>284948</v>
      </c>
      <c r="T760" t="s">
        <v>100</v>
      </c>
      <c r="V760" t="s">
        <v>101</v>
      </c>
      <c r="Y760">
        <v>68</v>
      </c>
      <c r="Z760" t="s">
        <v>956</v>
      </c>
      <c r="AB760">
        <v>5</v>
      </c>
      <c r="AC760">
        <v>0</v>
      </c>
      <c r="AE760" t="s">
        <v>65</v>
      </c>
    </row>
    <row r="761" spans="3:31" x14ac:dyDescent="0.25">
      <c r="C761">
        <v>91003816</v>
      </c>
      <c r="G761" t="s">
        <v>67</v>
      </c>
      <c r="I761" t="s">
        <v>67</v>
      </c>
      <c r="M761" s="20" t="s">
        <v>106</v>
      </c>
      <c r="P761" t="s">
        <v>107</v>
      </c>
      <c r="R761" t="s">
        <v>68</v>
      </c>
      <c r="S761">
        <v>284948</v>
      </c>
      <c r="T761" t="s">
        <v>100</v>
      </c>
      <c r="V761" t="s">
        <v>101</v>
      </c>
      <c r="Y761">
        <v>68</v>
      </c>
      <c r="Z761" t="s">
        <v>956</v>
      </c>
      <c r="AB761">
        <v>5</v>
      </c>
      <c r="AC761">
        <v>0</v>
      </c>
      <c r="AE761" t="s">
        <v>65</v>
      </c>
    </row>
    <row r="762" spans="3:31" x14ac:dyDescent="0.25">
      <c r="C762">
        <v>91003820</v>
      </c>
      <c r="G762" t="s">
        <v>67</v>
      </c>
      <c r="I762" t="s">
        <v>67</v>
      </c>
      <c r="M762" s="20">
        <v>930</v>
      </c>
      <c r="P762" t="s">
        <v>77</v>
      </c>
      <c r="R762" t="s">
        <v>68</v>
      </c>
      <c r="S762">
        <v>284804</v>
      </c>
      <c r="T762" t="s">
        <v>751</v>
      </c>
      <c r="V762" t="s">
        <v>752</v>
      </c>
      <c r="Y762">
        <v>68</v>
      </c>
      <c r="Z762" t="s">
        <v>956</v>
      </c>
      <c r="AB762">
        <v>2</v>
      </c>
      <c r="AC762">
        <v>0</v>
      </c>
      <c r="AE762" t="s">
        <v>65</v>
      </c>
    </row>
    <row r="763" spans="3:31" x14ac:dyDescent="0.25">
      <c r="C763">
        <v>91003821</v>
      </c>
      <c r="G763" t="s">
        <v>67</v>
      </c>
      <c r="I763" t="s">
        <v>67</v>
      </c>
      <c r="M763" s="20">
        <v>963</v>
      </c>
      <c r="P763" t="s">
        <v>203</v>
      </c>
      <c r="R763" t="s">
        <v>68</v>
      </c>
      <c r="S763">
        <v>284804</v>
      </c>
      <c r="T763" t="s">
        <v>751</v>
      </c>
      <c r="V763" t="s">
        <v>752</v>
      </c>
      <c r="Y763">
        <v>68</v>
      </c>
      <c r="Z763" t="s">
        <v>956</v>
      </c>
      <c r="AB763">
        <v>2</v>
      </c>
      <c r="AC763">
        <v>0</v>
      </c>
      <c r="AE763" t="s">
        <v>65</v>
      </c>
    </row>
    <row r="764" spans="3:31" x14ac:dyDescent="0.25">
      <c r="C764">
        <v>91003822</v>
      </c>
      <c r="G764" t="s">
        <v>67</v>
      </c>
      <c r="I764" t="s">
        <v>67</v>
      </c>
      <c r="M764" s="20">
        <v>1424107390</v>
      </c>
      <c r="P764" t="s">
        <v>112</v>
      </c>
      <c r="R764" t="s">
        <v>68</v>
      </c>
      <c r="S764">
        <v>284664</v>
      </c>
      <c r="T764" t="s">
        <v>753</v>
      </c>
      <c r="V764" t="s">
        <v>754</v>
      </c>
      <c r="Y764">
        <v>68</v>
      </c>
      <c r="Z764" t="s">
        <v>956</v>
      </c>
      <c r="AB764">
        <v>2</v>
      </c>
      <c r="AC764">
        <v>0</v>
      </c>
      <c r="AE764" t="s">
        <v>65</v>
      </c>
    </row>
    <row r="765" spans="3:31" x14ac:dyDescent="0.25">
      <c r="C765">
        <v>91003823</v>
      </c>
      <c r="G765" t="s">
        <v>67</v>
      </c>
      <c r="I765" t="s">
        <v>67</v>
      </c>
      <c r="M765" s="20">
        <v>1424107421</v>
      </c>
      <c r="P765" t="s">
        <v>112</v>
      </c>
      <c r="R765" t="s">
        <v>68</v>
      </c>
      <c r="S765">
        <v>284664</v>
      </c>
      <c r="T765" t="s">
        <v>753</v>
      </c>
      <c r="V765" t="s">
        <v>754</v>
      </c>
      <c r="Y765">
        <v>68</v>
      </c>
      <c r="Z765" t="s">
        <v>956</v>
      </c>
      <c r="AB765">
        <v>2</v>
      </c>
      <c r="AC765">
        <v>0</v>
      </c>
      <c r="AE765" t="s">
        <v>65</v>
      </c>
    </row>
    <row r="766" spans="3:31" x14ac:dyDescent="0.25">
      <c r="C766">
        <v>91003838</v>
      </c>
      <c r="G766" t="s">
        <v>67</v>
      </c>
      <c r="I766" t="s">
        <v>67</v>
      </c>
      <c r="M766" s="20">
        <v>156620016</v>
      </c>
      <c r="P766" t="s">
        <v>283</v>
      </c>
      <c r="R766" t="s">
        <v>68</v>
      </c>
      <c r="S766">
        <v>285427</v>
      </c>
      <c r="T766" t="s">
        <v>220</v>
      </c>
      <c r="V766" t="s">
        <v>221</v>
      </c>
      <c r="Y766">
        <v>68</v>
      </c>
      <c r="Z766" t="s">
        <v>956</v>
      </c>
      <c r="AB766">
        <v>793.87</v>
      </c>
      <c r="AC766">
        <v>0</v>
      </c>
      <c r="AE766" t="s">
        <v>65</v>
      </c>
    </row>
    <row r="767" spans="3:31" x14ac:dyDescent="0.25">
      <c r="C767">
        <v>91003843</v>
      </c>
      <c r="G767" t="s">
        <v>67</v>
      </c>
      <c r="I767" t="s">
        <v>67</v>
      </c>
      <c r="M767" s="20" t="s">
        <v>970</v>
      </c>
      <c r="P767" t="s">
        <v>971</v>
      </c>
      <c r="R767" t="s">
        <v>68</v>
      </c>
      <c r="S767">
        <v>281300</v>
      </c>
      <c r="T767" t="s">
        <v>229</v>
      </c>
      <c r="V767" t="s">
        <v>230</v>
      </c>
      <c r="Y767">
        <v>68</v>
      </c>
      <c r="Z767" t="s">
        <v>956</v>
      </c>
      <c r="AB767" s="17">
        <v>1030.42</v>
      </c>
      <c r="AC767">
        <v>0</v>
      </c>
      <c r="AE767" t="s">
        <v>65</v>
      </c>
    </row>
    <row r="768" spans="3:31" x14ac:dyDescent="0.25">
      <c r="C768">
        <v>91003856</v>
      </c>
      <c r="G768" t="s">
        <v>67</v>
      </c>
      <c r="I768" t="s">
        <v>67</v>
      </c>
      <c r="M768" s="20" t="s">
        <v>769</v>
      </c>
      <c r="P768" t="s">
        <v>69</v>
      </c>
      <c r="R768" t="s">
        <v>68</v>
      </c>
      <c r="S768">
        <v>280003</v>
      </c>
      <c r="T768" t="s">
        <v>770</v>
      </c>
      <c r="V768" t="s">
        <v>771</v>
      </c>
      <c r="Y768">
        <v>68</v>
      </c>
      <c r="Z768" t="s">
        <v>956</v>
      </c>
      <c r="AB768">
        <v>2</v>
      </c>
      <c r="AC768">
        <v>0</v>
      </c>
      <c r="AE768" t="s">
        <v>65</v>
      </c>
    </row>
    <row r="769" spans="3:31" x14ac:dyDescent="0.25">
      <c r="C769">
        <v>91003871</v>
      </c>
      <c r="G769" t="s">
        <v>67</v>
      </c>
      <c r="I769" t="s">
        <v>67</v>
      </c>
      <c r="M769" s="20">
        <v>1755</v>
      </c>
      <c r="P769" t="s">
        <v>130</v>
      </c>
      <c r="R769" t="s">
        <v>68</v>
      </c>
      <c r="S769">
        <v>283851</v>
      </c>
      <c r="T769" t="s">
        <v>778</v>
      </c>
      <c r="V769" t="s">
        <v>779</v>
      </c>
      <c r="Y769">
        <v>68</v>
      </c>
      <c r="Z769" t="s">
        <v>956</v>
      </c>
      <c r="AB769">
        <v>2</v>
      </c>
      <c r="AC769">
        <v>0</v>
      </c>
      <c r="AE769" t="s">
        <v>65</v>
      </c>
    </row>
    <row r="770" spans="3:31" x14ac:dyDescent="0.25">
      <c r="C770">
        <v>91003872</v>
      </c>
      <c r="G770" t="s">
        <v>67</v>
      </c>
      <c r="I770" t="s">
        <v>67</v>
      </c>
      <c r="M770" s="20" t="s">
        <v>115</v>
      </c>
      <c r="P770" t="s">
        <v>116</v>
      </c>
      <c r="R770" t="s">
        <v>68</v>
      </c>
      <c r="S770">
        <v>284735</v>
      </c>
      <c r="T770" t="s">
        <v>117</v>
      </c>
      <c r="V770" t="s">
        <v>118</v>
      </c>
      <c r="Y770">
        <v>68</v>
      </c>
      <c r="Z770" t="s">
        <v>956</v>
      </c>
      <c r="AB770">
        <v>36</v>
      </c>
      <c r="AC770">
        <v>0</v>
      </c>
      <c r="AE770" t="s">
        <v>65</v>
      </c>
    </row>
    <row r="771" spans="3:31" x14ac:dyDescent="0.25">
      <c r="C771">
        <v>91003874</v>
      </c>
      <c r="G771" t="s">
        <v>67</v>
      </c>
      <c r="I771" t="s">
        <v>67</v>
      </c>
      <c r="M771" s="20" t="s">
        <v>781</v>
      </c>
      <c r="P771" t="s">
        <v>782</v>
      </c>
      <c r="R771" t="s">
        <v>68</v>
      </c>
      <c r="S771">
        <v>283569</v>
      </c>
      <c r="T771" t="s">
        <v>783</v>
      </c>
      <c r="V771" t="s">
        <v>784</v>
      </c>
      <c r="Y771">
        <v>68</v>
      </c>
      <c r="Z771" t="s">
        <v>956</v>
      </c>
      <c r="AB771">
        <v>2</v>
      </c>
      <c r="AC771">
        <v>0</v>
      </c>
      <c r="AE771" t="s">
        <v>65</v>
      </c>
    </row>
    <row r="772" spans="3:31" x14ac:dyDescent="0.25">
      <c r="C772">
        <v>91003875</v>
      </c>
      <c r="G772" t="s">
        <v>67</v>
      </c>
      <c r="I772" t="s">
        <v>67</v>
      </c>
      <c r="M772" s="20">
        <v>1475</v>
      </c>
      <c r="P772" t="s">
        <v>85</v>
      </c>
      <c r="R772" t="s">
        <v>68</v>
      </c>
      <c r="S772">
        <v>283612</v>
      </c>
      <c r="T772" t="s">
        <v>446</v>
      </c>
      <c r="V772" t="s">
        <v>447</v>
      </c>
      <c r="Y772">
        <v>68</v>
      </c>
      <c r="Z772" t="s">
        <v>956</v>
      </c>
      <c r="AB772">
        <v>2</v>
      </c>
      <c r="AC772">
        <v>0</v>
      </c>
      <c r="AE772" t="s">
        <v>65</v>
      </c>
    </row>
    <row r="773" spans="3:31" x14ac:dyDescent="0.25">
      <c r="C773">
        <v>91003878</v>
      </c>
      <c r="G773" t="s">
        <v>67</v>
      </c>
      <c r="I773" t="s">
        <v>67</v>
      </c>
      <c r="M773" s="20" t="s">
        <v>786</v>
      </c>
      <c r="P773" t="s">
        <v>85</v>
      </c>
      <c r="R773" t="s">
        <v>68</v>
      </c>
      <c r="S773">
        <v>285996</v>
      </c>
      <c r="T773" t="s">
        <v>787</v>
      </c>
      <c r="V773" t="s">
        <v>335</v>
      </c>
      <c r="Y773">
        <v>68</v>
      </c>
      <c r="Z773" t="s">
        <v>956</v>
      </c>
      <c r="AB773">
        <v>2</v>
      </c>
      <c r="AC773">
        <v>0</v>
      </c>
      <c r="AE773" t="s">
        <v>65</v>
      </c>
    </row>
    <row r="774" spans="3:31" x14ac:dyDescent="0.25">
      <c r="C774">
        <v>91003879</v>
      </c>
      <c r="G774" t="s">
        <v>67</v>
      </c>
      <c r="I774" t="s">
        <v>67</v>
      </c>
      <c r="M774" s="20">
        <v>1458</v>
      </c>
      <c r="P774" t="s">
        <v>85</v>
      </c>
      <c r="R774" t="s">
        <v>68</v>
      </c>
      <c r="S774">
        <v>283612</v>
      </c>
      <c r="T774" t="s">
        <v>446</v>
      </c>
      <c r="V774" t="s">
        <v>447</v>
      </c>
      <c r="Y774">
        <v>68</v>
      </c>
      <c r="Z774" t="s">
        <v>956</v>
      </c>
      <c r="AB774">
        <v>2</v>
      </c>
      <c r="AC774">
        <v>0</v>
      </c>
      <c r="AE774" t="s">
        <v>65</v>
      </c>
    </row>
    <row r="775" spans="3:31" x14ac:dyDescent="0.25">
      <c r="C775">
        <v>91003880</v>
      </c>
      <c r="G775" t="s">
        <v>67</v>
      </c>
      <c r="I775" t="s">
        <v>67</v>
      </c>
      <c r="M775" s="20" t="s">
        <v>788</v>
      </c>
      <c r="P775" t="s">
        <v>85</v>
      </c>
      <c r="R775" t="s">
        <v>68</v>
      </c>
      <c r="S775">
        <v>285996</v>
      </c>
      <c r="T775" t="s">
        <v>787</v>
      </c>
      <c r="V775" t="s">
        <v>335</v>
      </c>
      <c r="Y775">
        <v>68</v>
      </c>
      <c r="Z775" t="s">
        <v>956</v>
      </c>
      <c r="AB775">
        <v>2</v>
      </c>
      <c r="AC775">
        <v>0</v>
      </c>
      <c r="AE775" t="s">
        <v>65</v>
      </c>
    </row>
    <row r="776" spans="3:31" x14ac:dyDescent="0.25">
      <c r="C776">
        <v>91003889</v>
      </c>
      <c r="G776" t="s">
        <v>67</v>
      </c>
      <c r="I776" t="s">
        <v>67</v>
      </c>
      <c r="M776" s="20" t="s">
        <v>789</v>
      </c>
      <c r="P776" t="s">
        <v>85</v>
      </c>
      <c r="R776" t="s">
        <v>68</v>
      </c>
      <c r="S776">
        <v>285258</v>
      </c>
      <c r="T776" t="s">
        <v>790</v>
      </c>
      <c r="V776" t="s">
        <v>791</v>
      </c>
      <c r="Y776">
        <v>68</v>
      </c>
      <c r="Z776" t="s">
        <v>956</v>
      </c>
      <c r="AB776">
        <v>2</v>
      </c>
      <c r="AC776">
        <v>0</v>
      </c>
      <c r="AE776" t="s">
        <v>65</v>
      </c>
    </row>
    <row r="777" spans="3:31" x14ac:dyDescent="0.25">
      <c r="C777">
        <v>91003890</v>
      </c>
      <c r="G777" t="s">
        <v>67</v>
      </c>
      <c r="I777" t="s">
        <v>67</v>
      </c>
      <c r="M777" s="20" t="s">
        <v>792</v>
      </c>
      <c r="P777" t="s">
        <v>85</v>
      </c>
      <c r="R777" t="s">
        <v>68</v>
      </c>
      <c r="S777">
        <v>285258</v>
      </c>
      <c r="T777" t="s">
        <v>790</v>
      </c>
      <c r="V777" t="s">
        <v>791</v>
      </c>
      <c r="Y777">
        <v>68</v>
      </c>
      <c r="Z777" t="s">
        <v>956</v>
      </c>
      <c r="AB777">
        <v>2</v>
      </c>
      <c r="AC777">
        <v>0</v>
      </c>
      <c r="AE777" t="s">
        <v>65</v>
      </c>
    </row>
    <row r="778" spans="3:31" x14ac:dyDescent="0.25">
      <c r="C778">
        <v>91003891</v>
      </c>
      <c r="G778" t="s">
        <v>67</v>
      </c>
      <c r="I778" t="s">
        <v>67</v>
      </c>
      <c r="M778" s="20" t="s">
        <v>793</v>
      </c>
      <c r="P778" t="s">
        <v>85</v>
      </c>
      <c r="R778" t="s">
        <v>68</v>
      </c>
      <c r="S778">
        <v>283838</v>
      </c>
      <c r="T778" t="s">
        <v>794</v>
      </c>
      <c r="V778" t="s">
        <v>795</v>
      </c>
      <c r="Y778">
        <v>68</v>
      </c>
      <c r="Z778" t="s">
        <v>956</v>
      </c>
      <c r="AB778">
        <v>2</v>
      </c>
      <c r="AC778">
        <v>0</v>
      </c>
      <c r="AE778" t="s">
        <v>65</v>
      </c>
    </row>
    <row r="779" spans="3:31" x14ac:dyDescent="0.25">
      <c r="C779">
        <v>91003892</v>
      </c>
      <c r="G779" t="s">
        <v>67</v>
      </c>
      <c r="I779" t="s">
        <v>67</v>
      </c>
      <c r="M779" s="20" t="s">
        <v>796</v>
      </c>
      <c r="P779" t="s">
        <v>85</v>
      </c>
      <c r="R779" t="s">
        <v>68</v>
      </c>
      <c r="S779">
        <v>283838</v>
      </c>
      <c r="T779" t="s">
        <v>794</v>
      </c>
      <c r="V779" t="s">
        <v>795</v>
      </c>
      <c r="Y779">
        <v>68</v>
      </c>
      <c r="Z779" t="s">
        <v>956</v>
      </c>
      <c r="AB779">
        <v>2</v>
      </c>
      <c r="AC779">
        <v>0</v>
      </c>
      <c r="AE779" t="s">
        <v>65</v>
      </c>
    </row>
    <row r="780" spans="3:31" x14ac:dyDescent="0.25">
      <c r="C780">
        <v>91003893</v>
      </c>
      <c r="G780" t="s">
        <v>67</v>
      </c>
      <c r="I780" t="s">
        <v>67</v>
      </c>
      <c r="M780" s="20" t="s">
        <v>797</v>
      </c>
      <c r="P780" t="s">
        <v>77</v>
      </c>
      <c r="R780" t="s">
        <v>68</v>
      </c>
      <c r="S780">
        <v>283838</v>
      </c>
      <c r="T780" t="s">
        <v>794</v>
      </c>
      <c r="V780" t="s">
        <v>795</v>
      </c>
      <c r="Y780">
        <v>68</v>
      </c>
      <c r="Z780" t="s">
        <v>956</v>
      </c>
      <c r="AB780">
        <v>2</v>
      </c>
      <c r="AC780">
        <v>0</v>
      </c>
      <c r="AE780" t="s">
        <v>65</v>
      </c>
    </row>
    <row r="781" spans="3:31" x14ac:dyDescent="0.25">
      <c r="C781">
        <v>91003894</v>
      </c>
      <c r="G781" t="s">
        <v>67</v>
      </c>
      <c r="I781" t="s">
        <v>67</v>
      </c>
      <c r="M781" s="20">
        <v>482</v>
      </c>
      <c r="P781" t="s">
        <v>408</v>
      </c>
      <c r="R781" t="s">
        <v>68</v>
      </c>
      <c r="S781">
        <v>285236</v>
      </c>
      <c r="T781" t="s">
        <v>798</v>
      </c>
      <c r="V781" t="s">
        <v>799</v>
      </c>
      <c r="Y781">
        <v>68</v>
      </c>
      <c r="Z781" t="s">
        <v>956</v>
      </c>
      <c r="AB781">
        <v>2</v>
      </c>
      <c r="AC781">
        <v>0</v>
      </c>
      <c r="AE781" t="s">
        <v>65</v>
      </c>
    </row>
    <row r="782" spans="3:31" x14ac:dyDescent="0.25">
      <c r="C782">
        <v>91003895</v>
      </c>
      <c r="G782" t="s">
        <v>67</v>
      </c>
      <c r="I782" t="s">
        <v>67</v>
      </c>
      <c r="M782" s="20">
        <v>400</v>
      </c>
      <c r="P782" t="s">
        <v>85</v>
      </c>
      <c r="R782" t="s">
        <v>68</v>
      </c>
      <c r="S782">
        <v>285236</v>
      </c>
      <c r="T782" t="s">
        <v>798</v>
      </c>
      <c r="V782" t="s">
        <v>799</v>
      </c>
      <c r="Y782">
        <v>68</v>
      </c>
      <c r="Z782" t="s">
        <v>956</v>
      </c>
      <c r="AB782">
        <v>2</v>
      </c>
      <c r="AC782">
        <v>0</v>
      </c>
      <c r="AE782" t="s">
        <v>65</v>
      </c>
    </row>
    <row r="783" spans="3:31" x14ac:dyDescent="0.25">
      <c r="C783">
        <v>91003903</v>
      </c>
      <c r="G783" t="s">
        <v>67</v>
      </c>
      <c r="I783" t="s">
        <v>67</v>
      </c>
      <c r="M783" s="20">
        <v>3503944726</v>
      </c>
      <c r="P783" t="s">
        <v>111</v>
      </c>
      <c r="R783" t="s">
        <v>68</v>
      </c>
      <c r="S783">
        <v>280413</v>
      </c>
      <c r="T783" t="s">
        <v>806</v>
      </c>
      <c r="V783" t="s">
        <v>807</v>
      </c>
      <c r="Y783">
        <v>68</v>
      </c>
      <c r="Z783" t="s">
        <v>956</v>
      </c>
      <c r="AB783">
        <v>2</v>
      </c>
      <c r="AC783">
        <v>0</v>
      </c>
      <c r="AE783" t="s">
        <v>65</v>
      </c>
    </row>
    <row r="784" spans="3:31" x14ac:dyDescent="0.25">
      <c r="C784">
        <v>91003906</v>
      </c>
      <c r="G784" t="s">
        <v>67</v>
      </c>
      <c r="I784" t="s">
        <v>67</v>
      </c>
      <c r="M784" s="20">
        <v>202404008521</v>
      </c>
      <c r="P784" t="s">
        <v>66</v>
      </c>
      <c r="R784" t="s">
        <v>68</v>
      </c>
      <c r="S784">
        <v>284691</v>
      </c>
      <c r="T784" t="s">
        <v>122</v>
      </c>
      <c r="V784" t="s">
        <v>123</v>
      </c>
      <c r="Y784">
        <v>68</v>
      </c>
      <c r="Z784" t="s">
        <v>956</v>
      </c>
      <c r="AB784">
        <v>0.5</v>
      </c>
      <c r="AC784">
        <v>0</v>
      </c>
      <c r="AE784" t="s">
        <v>65</v>
      </c>
    </row>
    <row r="785" spans="3:31" x14ac:dyDescent="0.25">
      <c r="C785">
        <v>91003910</v>
      </c>
      <c r="G785" t="s">
        <v>67</v>
      </c>
      <c r="I785" t="s">
        <v>67</v>
      </c>
      <c r="M785" s="20" t="s">
        <v>808</v>
      </c>
      <c r="P785" t="s">
        <v>108</v>
      </c>
      <c r="R785" t="s">
        <v>68</v>
      </c>
      <c r="S785">
        <v>281615</v>
      </c>
      <c r="T785" t="s">
        <v>749</v>
      </c>
      <c r="V785" t="s">
        <v>750</v>
      </c>
      <c r="Y785">
        <v>68</v>
      </c>
      <c r="Z785" t="s">
        <v>956</v>
      </c>
      <c r="AB785">
        <v>2</v>
      </c>
      <c r="AC785">
        <v>0</v>
      </c>
      <c r="AE785" t="s">
        <v>65</v>
      </c>
    </row>
    <row r="786" spans="3:31" x14ac:dyDescent="0.25">
      <c r="C786">
        <v>91003913</v>
      </c>
      <c r="G786" t="s">
        <v>67</v>
      </c>
      <c r="I786" t="s">
        <v>67</v>
      </c>
      <c r="M786" s="20">
        <v>304</v>
      </c>
      <c r="P786" t="s">
        <v>108</v>
      </c>
      <c r="R786" t="s">
        <v>68</v>
      </c>
      <c r="S786">
        <v>285026</v>
      </c>
      <c r="T786" t="s">
        <v>809</v>
      </c>
      <c r="V786" t="s">
        <v>810</v>
      </c>
      <c r="Y786">
        <v>68</v>
      </c>
      <c r="Z786" t="s">
        <v>956</v>
      </c>
      <c r="AB786">
        <v>2</v>
      </c>
      <c r="AC786">
        <v>0</v>
      </c>
      <c r="AE786" t="s">
        <v>65</v>
      </c>
    </row>
    <row r="787" spans="3:31" x14ac:dyDescent="0.25">
      <c r="C787">
        <v>91003914</v>
      </c>
      <c r="G787" t="s">
        <v>67</v>
      </c>
      <c r="I787" t="s">
        <v>67</v>
      </c>
      <c r="M787" s="20">
        <v>9183120</v>
      </c>
      <c r="P787" t="s">
        <v>59</v>
      </c>
      <c r="R787" t="s">
        <v>68</v>
      </c>
      <c r="S787">
        <v>284820</v>
      </c>
      <c r="T787" t="s">
        <v>360</v>
      </c>
      <c r="V787" t="s">
        <v>361</v>
      </c>
      <c r="Y787">
        <v>68</v>
      </c>
      <c r="Z787" t="s">
        <v>956</v>
      </c>
      <c r="AB787">
        <v>0.7</v>
      </c>
      <c r="AC787">
        <v>0</v>
      </c>
      <c r="AE787" t="s">
        <v>65</v>
      </c>
    </row>
    <row r="788" spans="3:31" x14ac:dyDescent="0.25">
      <c r="C788">
        <v>91003916</v>
      </c>
      <c r="G788" t="s">
        <v>67</v>
      </c>
      <c r="I788" t="s">
        <v>67</v>
      </c>
      <c r="M788" s="20">
        <v>1514</v>
      </c>
      <c r="P788" t="s">
        <v>108</v>
      </c>
      <c r="R788" t="s">
        <v>68</v>
      </c>
      <c r="S788">
        <v>283076</v>
      </c>
      <c r="T788" t="s">
        <v>811</v>
      </c>
      <c r="V788" t="s">
        <v>812</v>
      </c>
      <c r="Y788">
        <v>68</v>
      </c>
      <c r="Z788" t="s">
        <v>956</v>
      </c>
      <c r="AB788">
        <v>2</v>
      </c>
      <c r="AC788">
        <v>0</v>
      </c>
      <c r="AE788" t="s">
        <v>65</v>
      </c>
    </row>
    <row r="789" spans="3:31" x14ac:dyDescent="0.25">
      <c r="C789">
        <v>91003917</v>
      </c>
      <c r="G789" t="s">
        <v>67</v>
      </c>
      <c r="I789" t="s">
        <v>67</v>
      </c>
      <c r="M789" s="20" t="s">
        <v>813</v>
      </c>
      <c r="P789" t="s">
        <v>77</v>
      </c>
      <c r="R789" t="s">
        <v>68</v>
      </c>
      <c r="S789">
        <v>284751</v>
      </c>
      <c r="T789" t="s">
        <v>814</v>
      </c>
      <c r="V789" t="s">
        <v>815</v>
      </c>
      <c r="Y789">
        <v>68</v>
      </c>
      <c r="Z789" t="s">
        <v>956</v>
      </c>
      <c r="AB789">
        <v>2</v>
      </c>
      <c r="AC789">
        <v>0</v>
      </c>
      <c r="AE789" t="s">
        <v>65</v>
      </c>
    </row>
    <row r="790" spans="3:31" x14ac:dyDescent="0.25">
      <c r="C790">
        <v>91003919</v>
      </c>
      <c r="G790" t="s">
        <v>67</v>
      </c>
      <c r="I790" t="s">
        <v>67</v>
      </c>
      <c r="M790" s="20">
        <v>38336</v>
      </c>
      <c r="P790" t="s">
        <v>77</v>
      </c>
      <c r="R790" t="s">
        <v>68</v>
      </c>
      <c r="S790">
        <v>285617</v>
      </c>
      <c r="T790" t="s">
        <v>334</v>
      </c>
      <c r="V790" t="s">
        <v>335</v>
      </c>
      <c r="Y790">
        <v>68</v>
      </c>
      <c r="Z790" t="s">
        <v>956</v>
      </c>
      <c r="AB790">
        <v>2</v>
      </c>
      <c r="AC790">
        <v>0</v>
      </c>
      <c r="AE790" t="s">
        <v>65</v>
      </c>
    </row>
    <row r="791" spans="3:31" x14ac:dyDescent="0.25">
      <c r="C791">
        <v>91003922</v>
      </c>
      <c r="G791" t="s">
        <v>67</v>
      </c>
      <c r="I791" t="s">
        <v>67</v>
      </c>
      <c r="M791" s="20">
        <v>812554535</v>
      </c>
      <c r="P791" t="s">
        <v>112</v>
      </c>
      <c r="R791" t="s">
        <v>68</v>
      </c>
      <c r="S791">
        <v>280344</v>
      </c>
      <c r="T791" t="s">
        <v>409</v>
      </c>
      <c r="V791" t="s">
        <v>410</v>
      </c>
      <c r="Y791">
        <v>68</v>
      </c>
      <c r="Z791" t="s">
        <v>956</v>
      </c>
      <c r="AB791" s="17">
        <v>6801.77</v>
      </c>
      <c r="AC791">
        <v>0</v>
      </c>
      <c r="AE791" t="s">
        <v>65</v>
      </c>
    </row>
    <row r="792" spans="3:31" x14ac:dyDescent="0.25">
      <c r="C792">
        <v>91003932</v>
      </c>
      <c r="G792" t="s">
        <v>67</v>
      </c>
      <c r="I792" t="s">
        <v>67</v>
      </c>
      <c r="M792" s="20">
        <v>460</v>
      </c>
      <c r="P792" t="s">
        <v>77</v>
      </c>
      <c r="R792" t="s">
        <v>68</v>
      </c>
      <c r="S792">
        <v>285236</v>
      </c>
      <c r="T792" t="s">
        <v>798</v>
      </c>
      <c r="V792" t="s">
        <v>799</v>
      </c>
      <c r="Y792">
        <v>68</v>
      </c>
      <c r="Z792" t="s">
        <v>956</v>
      </c>
      <c r="AB792">
        <v>2</v>
      </c>
      <c r="AC792">
        <v>0</v>
      </c>
      <c r="AE792" t="s">
        <v>65</v>
      </c>
    </row>
    <row r="793" spans="3:31" x14ac:dyDescent="0.25">
      <c r="C793">
        <v>91003943</v>
      </c>
      <c r="G793" t="s">
        <v>67</v>
      </c>
      <c r="I793" t="s">
        <v>67</v>
      </c>
      <c r="M793" s="20" t="s">
        <v>822</v>
      </c>
      <c r="P793" t="s">
        <v>160</v>
      </c>
      <c r="R793" t="s">
        <v>68</v>
      </c>
      <c r="S793">
        <v>281615</v>
      </c>
      <c r="T793" t="s">
        <v>749</v>
      </c>
      <c r="V793" t="s">
        <v>750</v>
      </c>
      <c r="Y793">
        <v>68</v>
      </c>
      <c r="Z793" t="s">
        <v>956</v>
      </c>
      <c r="AB793">
        <v>2</v>
      </c>
      <c r="AC793">
        <v>0</v>
      </c>
      <c r="AE793" t="s">
        <v>65</v>
      </c>
    </row>
    <row r="794" spans="3:31" x14ac:dyDescent="0.25">
      <c r="C794">
        <v>91003946</v>
      </c>
      <c r="G794" t="s">
        <v>67</v>
      </c>
      <c r="I794" t="s">
        <v>67</v>
      </c>
      <c r="M794" s="20">
        <v>2024100360</v>
      </c>
      <c r="P794" t="s">
        <v>77</v>
      </c>
      <c r="R794" t="s">
        <v>68</v>
      </c>
      <c r="S794">
        <v>280760</v>
      </c>
      <c r="T794" t="s">
        <v>563</v>
      </c>
      <c r="V794" t="s">
        <v>564</v>
      </c>
      <c r="Y794">
        <v>68</v>
      </c>
      <c r="Z794" t="s">
        <v>956</v>
      </c>
      <c r="AB794">
        <v>2</v>
      </c>
      <c r="AC794">
        <v>0</v>
      </c>
      <c r="AE794" t="s">
        <v>65</v>
      </c>
    </row>
    <row r="795" spans="3:31" x14ac:dyDescent="0.25">
      <c r="C795">
        <v>91003951</v>
      </c>
      <c r="G795" t="s">
        <v>67</v>
      </c>
      <c r="I795" t="s">
        <v>67</v>
      </c>
      <c r="M795" s="20" t="s">
        <v>972</v>
      </c>
      <c r="P795" t="s">
        <v>246</v>
      </c>
      <c r="R795" t="s">
        <v>68</v>
      </c>
      <c r="S795">
        <v>283040</v>
      </c>
      <c r="T795" t="s">
        <v>973</v>
      </c>
      <c r="V795" t="s">
        <v>974</v>
      </c>
      <c r="Y795">
        <v>68</v>
      </c>
      <c r="Z795" t="s">
        <v>956</v>
      </c>
      <c r="AB795">
        <v>103.7</v>
      </c>
      <c r="AC795">
        <v>0</v>
      </c>
      <c r="AE795" t="s">
        <v>65</v>
      </c>
    </row>
    <row r="796" spans="3:31" x14ac:dyDescent="0.25">
      <c r="C796">
        <v>91003960</v>
      </c>
      <c r="G796" t="s">
        <v>67</v>
      </c>
      <c r="I796" t="s">
        <v>67</v>
      </c>
      <c r="M796" s="20" t="s">
        <v>832</v>
      </c>
      <c r="P796" t="s">
        <v>77</v>
      </c>
      <c r="R796" t="s">
        <v>68</v>
      </c>
      <c r="S796">
        <v>285258</v>
      </c>
      <c r="T796" t="s">
        <v>790</v>
      </c>
      <c r="V796" t="s">
        <v>791</v>
      </c>
      <c r="Y796">
        <v>68</v>
      </c>
      <c r="Z796" t="s">
        <v>956</v>
      </c>
      <c r="AB796">
        <v>2</v>
      </c>
      <c r="AC796">
        <v>0</v>
      </c>
      <c r="AE796" t="s">
        <v>65</v>
      </c>
    </row>
    <row r="797" spans="3:31" x14ac:dyDescent="0.25">
      <c r="C797">
        <v>91003961</v>
      </c>
      <c r="G797" t="s">
        <v>67</v>
      </c>
      <c r="I797" t="s">
        <v>67</v>
      </c>
      <c r="M797" s="20" t="s">
        <v>833</v>
      </c>
      <c r="P797" t="s">
        <v>77</v>
      </c>
      <c r="R797" t="s">
        <v>68</v>
      </c>
      <c r="S797">
        <v>285258</v>
      </c>
      <c r="T797" t="s">
        <v>790</v>
      </c>
      <c r="V797" t="s">
        <v>791</v>
      </c>
      <c r="Y797">
        <v>68</v>
      </c>
      <c r="Z797" t="s">
        <v>956</v>
      </c>
      <c r="AB797">
        <v>2</v>
      </c>
      <c r="AC797">
        <v>0</v>
      </c>
      <c r="AE797" t="s">
        <v>65</v>
      </c>
    </row>
    <row r="798" spans="3:31" x14ac:dyDescent="0.25">
      <c r="C798">
        <v>91003969</v>
      </c>
      <c r="G798" t="s">
        <v>67</v>
      </c>
      <c r="I798" t="s">
        <v>67</v>
      </c>
      <c r="M798" s="20" t="s">
        <v>835</v>
      </c>
      <c r="P798" t="s">
        <v>200</v>
      </c>
      <c r="R798" t="s">
        <v>68</v>
      </c>
      <c r="S798">
        <v>282456</v>
      </c>
      <c r="T798" t="s">
        <v>688</v>
      </c>
      <c r="V798" t="s">
        <v>689</v>
      </c>
      <c r="Y798">
        <v>68</v>
      </c>
      <c r="Z798" t="s">
        <v>956</v>
      </c>
      <c r="AB798">
        <v>2</v>
      </c>
      <c r="AC798">
        <v>0</v>
      </c>
      <c r="AE798" t="s">
        <v>65</v>
      </c>
    </row>
    <row r="799" spans="3:31" x14ac:dyDescent="0.25">
      <c r="C799">
        <v>91003970</v>
      </c>
      <c r="G799" t="s">
        <v>67</v>
      </c>
      <c r="I799" t="s">
        <v>67</v>
      </c>
      <c r="M799" s="20" t="s">
        <v>836</v>
      </c>
      <c r="P799" t="s">
        <v>200</v>
      </c>
      <c r="R799" t="s">
        <v>68</v>
      </c>
      <c r="S799">
        <v>282456</v>
      </c>
      <c r="T799" t="s">
        <v>688</v>
      </c>
      <c r="V799" t="s">
        <v>689</v>
      </c>
      <c r="Y799">
        <v>68</v>
      </c>
      <c r="Z799" t="s">
        <v>956</v>
      </c>
      <c r="AB799">
        <v>2</v>
      </c>
      <c r="AC799">
        <v>0</v>
      </c>
      <c r="AE799" t="s">
        <v>65</v>
      </c>
    </row>
    <row r="800" spans="3:31" x14ac:dyDescent="0.25">
      <c r="C800">
        <v>91003972</v>
      </c>
      <c r="G800" t="s">
        <v>67</v>
      </c>
      <c r="I800" t="s">
        <v>67</v>
      </c>
      <c r="M800" s="20" t="s">
        <v>839</v>
      </c>
      <c r="P800" t="s">
        <v>77</v>
      </c>
      <c r="R800" t="s">
        <v>68</v>
      </c>
      <c r="S800">
        <v>284729</v>
      </c>
      <c r="T800" t="s">
        <v>840</v>
      </c>
      <c r="V800" t="s">
        <v>841</v>
      </c>
      <c r="Y800">
        <v>68</v>
      </c>
      <c r="Z800" t="s">
        <v>956</v>
      </c>
      <c r="AB800">
        <v>2</v>
      </c>
      <c r="AC800">
        <v>0</v>
      </c>
      <c r="AE800" t="s">
        <v>65</v>
      </c>
    </row>
    <row r="801" spans="3:31" x14ac:dyDescent="0.25">
      <c r="C801">
        <v>91003973</v>
      </c>
      <c r="G801" t="s">
        <v>67</v>
      </c>
      <c r="I801" t="s">
        <v>67</v>
      </c>
      <c r="M801" s="20">
        <v>648</v>
      </c>
      <c r="P801" t="s">
        <v>107</v>
      </c>
      <c r="R801" t="s">
        <v>68</v>
      </c>
      <c r="S801">
        <v>283283</v>
      </c>
      <c r="T801" t="s">
        <v>842</v>
      </c>
      <c r="V801" t="s">
        <v>843</v>
      </c>
      <c r="Y801">
        <v>68</v>
      </c>
      <c r="Z801" t="s">
        <v>956</v>
      </c>
      <c r="AB801">
        <v>2</v>
      </c>
      <c r="AC801">
        <v>0</v>
      </c>
      <c r="AE801" t="s">
        <v>65</v>
      </c>
    </row>
    <row r="802" spans="3:31" x14ac:dyDescent="0.25">
      <c r="C802">
        <v>91003981</v>
      </c>
      <c r="G802" t="s">
        <v>67</v>
      </c>
      <c r="I802" t="s">
        <v>67</v>
      </c>
      <c r="M802" s="20">
        <v>426</v>
      </c>
      <c r="P802" t="s">
        <v>72</v>
      </c>
      <c r="R802" t="s">
        <v>68</v>
      </c>
      <c r="S802">
        <v>283802</v>
      </c>
      <c r="T802" t="s">
        <v>846</v>
      </c>
      <c r="V802" t="s">
        <v>847</v>
      </c>
      <c r="Y802">
        <v>68</v>
      </c>
      <c r="Z802" t="s">
        <v>956</v>
      </c>
      <c r="AB802">
        <v>2</v>
      </c>
      <c r="AC802">
        <v>0</v>
      </c>
      <c r="AE802" t="s">
        <v>65</v>
      </c>
    </row>
    <row r="803" spans="3:31" x14ac:dyDescent="0.25">
      <c r="C803">
        <v>91003985</v>
      </c>
      <c r="G803" t="s">
        <v>67</v>
      </c>
      <c r="I803" t="s">
        <v>67</v>
      </c>
      <c r="M803" s="20">
        <v>184</v>
      </c>
      <c r="P803" t="s">
        <v>72</v>
      </c>
      <c r="R803" t="s">
        <v>68</v>
      </c>
      <c r="S803">
        <v>284227</v>
      </c>
      <c r="T803" t="s">
        <v>850</v>
      </c>
      <c r="V803" t="s">
        <v>851</v>
      </c>
      <c r="Y803">
        <v>68</v>
      </c>
      <c r="Z803" t="s">
        <v>956</v>
      </c>
      <c r="AB803">
        <v>2</v>
      </c>
      <c r="AC803">
        <v>0</v>
      </c>
      <c r="AE803" t="s">
        <v>65</v>
      </c>
    </row>
    <row r="804" spans="3:31" x14ac:dyDescent="0.25">
      <c r="C804">
        <v>91003996</v>
      </c>
      <c r="G804" t="s">
        <v>67</v>
      </c>
      <c r="I804" t="s">
        <v>67</v>
      </c>
      <c r="M804" s="20" t="s">
        <v>975</v>
      </c>
      <c r="P804" t="s">
        <v>75</v>
      </c>
      <c r="R804" t="s">
        <v>68</v>
      </c>
      <c r="S804">
        <v>283040</v>
      </c>
      <c r="T804" t="s">
        <v>973</v>
      </c>
      <c r="V804" t="s">
        <v>974</v>
      </c>
      <c r="Y804">
        <v>68</v>
      </c>
      <c r="Z804" t="s">
        <v>956</v>
      </c>
      <c r="AB804">
        <v>723.14</v>
      </c>
      <c r="AC804">
        <v>0</v>
      </c>
      <c r="AE804" t="s">
        <v>65</v>
      </c>
    </row>
    <row r="805" spans="3:31" x14ac:dyDescent="0.25">
      <c r="C805">
        <v>91004003</v>
      </c>
      <c r="G805" t="s">
        <v>67</v>
      </c>
      <c r="I805" t="s">
        <v>67</v>
      </c>
      <c r="M805" s="20">
        <v>202410789320</v>
      </c>
      <c r="P805" t="s">
        <v>308</v>
      </c>
      <c r="R805" t="s">
        <v>68</v>
      </c>
      <c r="S805">
        <v>282020</v>
      </c>
      <c r="T805" t="s">
        <v>599</v>
      </c>
      <c r="V805" t="s">
        <v>600</v>
      </c>
      <c r="Y805">
        <v>68</v>
      </c>
      <c r="Z805" t="s">
        <v>956</v>
      </c>
      <c r="AB805">
        <v>82.76</v>
      </c>
      <c r="AC805">
        <v>0</v>
      </c>
      <c r="AE805" t="s">
        <v>65</v>
      </c>
    </row>
    <row r="806" spans="3:31" x14ac:dyDescent="0.25">
      <c r="C806">
        <v>91004004</v>
      </c>
      <c r="G806" t="s">
        <v>67</v>
      </c>
      <c r="I806" t="s">
        <v>67</v>
      </c>
      <c r="M806" s="20">
        <v>202410793993</v>
      </c>
      <c r="P806" t="s">
        <v>308</v>
      </c>
      <c r="R806" t="s">
        <v>68</v>
      </c>
      <c r="S806">
        <v>282020</v>
      </c>
      <c r="T806" t="s">
        <v>599</v>
      </c>
      <c r="V806" t="s">
        <v>600</v>
      </c>
      <c r="Y806">
        <v>68</v>
      </c>
      <c r="Z806" t="s">
        <v>956</v>
      </c>
      <c r="AB806">
        <v>2</v>
      </c>
      <c r="AC806">
        <v>0</v>
      </c>
      <c r="AE806" t="s">
        <v>65</v>
      </c>
    </row>
    <row r="807" spans="3:31" x14ac:dyDescent="0.25">
      <c r="C807">
        <v>91004007</v>
      </c>
      <c r="G807" t="s">
        <v>67</v>
      </c>
      <c r="I807" t="s">
        <v>67</v>
      </c>
      <c r="M807" s="20">
        <v>240001035</v>
      </c>
      <c r="P807" t="s">
        <v>399</v>
      </c>
      <c r="R807" t="s">
        <v>68</v>
      </c>
      <c r="S807">
        <v>284652</v>
      </c>
      <c r="T807" t="s">
        <v>698</v>
      </c>
      <c r="V807" t="s">
        <v>699</v>
      </c>
      <c r="Y807">
        <v>68</v>
      </c>
      <c r="Z807" t="s">
        <v>956</v>
      </c>
      <c r="AB807">
        <v>2</v>
      </c>
      <c r="AC807">
        <v>0</v>
      </c>
      <c r="AE807" t="s">
        <v>65</v>
      </c>
    </row>
    <row r="808" spans="3:31" x14ac:dyDescent="0.25">
      <c r="C808">
        <v>91004020</v>
      </c>
      <c r="G808" t="s">
        <v>67</v>
      </c>
      <c r="I808" t="s">
        <v>67</v>
      </c>
      <c r="M808" s="20">
        <v>101888</v>
      </c>
      <c r="P808" t="s">
        <v>108</v>
      </c>
      <c r="R808" t="s">
        <v>68</v>
      </c>
      <c r="S808">
        <v>286113</v>
      </c>
      <c r="T808" t="s">
        <v>425</v>
      </c>
      <c r="V808" t="s">
        <v>426</v>
      </c>
      <c r="Y808">
        <v>68</v>
      </c>
      <c r="Z808" t="s">
        <v>956</v>
      </c>
      <c r="AB808">
        <v>2</v>
      </c>
      <c r="AC808">
        <v>0</v>
      </c>
      <c r="AE808" t="s">
        <v>65</v>
      </c>
    </row>
    <row r="809" spans="3:31" x14ac:dyDescent="0.25">
      <c r="C809">
        <v>91004023</v>
      </c>
      <c r="G809" t="s">
        <v>67</v>
      </c>
      <c r="I809" t="s">
        <v>67</v>
      </c>
      <c r="M809" s="20" t="s">
        <v>855</v>
      </c>
      <c r="P809" t="s">
        <v>77</v>
      </c>
      <c r="R809" t="s">
        <v>68</v>
      </c>
      <c r="S809">
        <v>284729</v>
      </c>
      <c r="T809" t="s">
        <v>840</v>
      </c>
      <c r="V809" t="s">
        <v>841</v>
      </c>
      <c r="Y809">
        <v>68</v>
      </c>
      <c r="Z809" t="s">
        <v>956</v>
      </c>
      <c r="AB809">
        <v>2</v>
      </c>
      <c r="AC809">
        <v>0</v>
      </c>
      <c r="AE809" t="s">
        <v>65</v>
      </c>
    </row>
    <row r="810" spans="3:31" x14ac:dyDescent="0.25">
      <c r="C810">
        <v>91004029</v>
      </c>
      <c r="G810" t="s">
        <v>67</v>
      </c>
      <c r="I810" t="s">
        <v>67</v>
      </c>
      <c r="M810" s="20" t="s">
        <v>857</v>
      </c>
      <c r="P810" t="s">
        <v>203</v>
      </c>
      <c r="R810" t="s">
        <v>68</v>
      </c>
      <c r="S810">
        <v>280003</v>
      </c>
      <c r="T810" t="s">
        <v>770</v>
      </c>
      <c r="V810" t="s">
        <v>771</v>
      </c>
      <c r="Y810">
        <v>68</v>
      </c>
      <c r="Z810" t="s">
        <v>956</v>
      </c>
      <c r="AB810">
        <v>2</v>
      </c>
      <c r="AC810">
        <v>0</v>
      </c>
      <c r="AE810" t="s">
        <v>65</v>
      </c>
    </row>
    <row r="811" spans="3:31" x14ac:dyDescent="0.25">
      <c r="C811">
        <v>91004037</v>
      </c>
      <c r="G811" t="s">
        <v>67</v>
      </c>
      <c r="I811" t="s">
        <v>67</v>
      </c>
      <c r="M811" s="20" t="s">
        <v>858</v>
      </c>
      <c r="P811" t="s">
        <v>77</v>
      </c>
      <c r="R811" t="s">
        <v>68</v>
      </c>
      <c r="S811">
        <v>282456</v>
      </c>
      <c r="T811" t="s">
        <v>688</v>
      </c>
      <c r="V811" t="s">
        <v>689</v>
      </c>
      <c r="Y811">
        <v>68</v>
      </c>
      <c r="Z811" t="s">
        <v>956</v>
      </c>
      <c r="AB811">
        <v>2</v>
      </c>
      <c r="AC811">
        <v>0</v>
      </c>
      <c r="AE811" t="s">
        <v>65</v>
      </c>
    </row>
    <row r="812" spans="3:31" x14ac:dyDescent="0.25">
      <c r="C812">
        <v>91004038</v>
      </c>
      <c r="G812" t="s">
        <v>67</v>
      </c>
      <c r="I812" t="s">
        <v>67</v>
      </c>
      <c r="M812" s="20" t="s">
        <v>859</v>
      </c>
      <c r="P812" t="s">
        <v>77</v>
      </c>
      <c r="R812" t="s">
        <v>68</v>
      </c>
      <c r="S812">
        <v>282456</v>
      </c>
      <c r="T812" t="s">
        <v>688</v>
      </c>
      <c r="V812" t="s">
        <v>689</v>
      </c>
      <c r="Y812">
        <v>68</v>
      </c>
      <c r="Z812" t="s">
        <v>956</v>
      </c>
      <c r="AB812">
        <v>2</v>
      </c>
      <c r="AC812">
        <v>0</v>
      </c>
      <c r="AE812" t="s">
        <v>65</v>
      </c>
    </row>
    <row r="813" spans="3:31" x14ac:dyDescent="0.25">
      <c r="C813">
        <v>91004040</v>
      </c>
      <c r="G813" t="s">
        <v>67</v>
      </c>
      <c r="I813" t="s">
        <v>67</v>
      </c>
      <c r="M813" s="20" t="s">
        <v>860</v>
      </c>
      <c r="P813" t="s">
        <v>77</v>
      </c>
      <c r="R813" t="s">
        <v>68</v>
      </c>
      <c r="S813">
        <v>282456</v>
      </c>
      <c r="T813" t="s">
        <v>688</v>
      </c>
      <c r="V813" t="s">
        <v>689</v>
      </c>
      <c r="Y813">
        <v>68</v>
      </c>
      <c r="Z813" t="s">
        <v>956</v>
      </c>
      <c r="AB813">
        <v>2</v>
      </c>
      <c r="AC813">
        <v>0</v>
      </c>
      <c r="AE813" t="s">
        <v>65</v>
      </c>
    </row>
    <row r="814" spans="3:31" x14ac:dyDescent="0.25">
      <c r="C814">
        <v>91004042</v>
      </c>
      <c r="G814" t="s">
        <v>67</v>
      </c>
      <c r="I814" t="s">
        <v>67</v>
      </c>
      <c r="M814" s="20" t="s">
        <v>861</v>
      </c>
      <c r="P814" t="s">
        <v>77</v>
      </c>
      <c r="R814" t="s">
        <v>68</v>
      </c>
      <c r="S814">
        <v>282456</v>
      </c>
      <c r="T814" t="s">
        <v>688</v>
      </c>
      <c r="V814" t="s">
        <v>689</v>
      </c>
      <c r="Y814">
        <v>68</v>
      </c>
      <c r="Z814" t="s">
        <v>956</v>
      </c>
      <c r="AB814">
        <v>2</v>
      </c>
      <c r="AC814">
        <v>0</v>
      </c>
      <c r="AE814" t="s">
        <v>65</v>
      </c>
    </row>
    <row r="815" spans="3:31" x14ac:dyDescent="0.25">
      <c r="C815">
        <v>91004044</v>
      </c>
      <c r="G815" t="s">
        <v>67</v>
      </c>
      <c r="I815" t="s">
        <v>67</v>
      </c>
      <c r="M815" s="20" t="s">
        <v>863</v>
      </c>
      <c r="P815" t="s">
        <v>77</v>
      </c>
      <c r="R815" t="s">
        <v>68</v>
      </c>
      <c r="S815">
        <v>282456</v>
      </c>
      <c r="T815" t="s">
        <v>688</v>
      </c>
      <c r="V815" t="s">
        <v>689</v>
      </c>
      <c r="Y815">
        <v>68</v>
      </c>
      <c r="Z815" t="s">
        <v>956</v>
      </c>
      <c r="AB815">
        <v>2</v>
      </c>
      <c r="AC815">
        <v>0</v>
      </c>
      <c r="AE815" t="s">
        <v>65</v>
      </c>
    </row>
    <row r="816" spans="3:31" x14ac:dyDescent="0.25">
      <c r="C816">
        <v>91004045</v>
      </c>
      <c r="G816" t="s">
        <v>67</v>
      </c>
      <c r="I816" t="s">
        <v>67</v>
      </c>
      <c r="M816" s="20" t="s">
        <v>864</v>
      </c>
      <c r="P816" t="s">
        <v>77</v>
      </c>
      <c r="R816" t="s">
        <v>68</v>
      </c>
      <c r="S816">
        <v>282456</v>
      </c>
      <c r="T816" t="s">
        <v>688</v>
      </c>
      <c r="V816" t="s">
        <v>689</v>
      </c>
      <c r="Y816">
        <v>68</v>
      </c>
      <c r="Z816" t="s">
        <v>956</v>
      </c>
      <c r="AB816">
        <v>2</v>
      </c>
      <c r="AC816">
        <v>0</v>
      </c>
      <c r="AE816" t="s">
        <v>65</v>
      </c>
    </row>
    <row r="817" spans="3:31" x14ac:dyDescent="0.25">
      <c r="C817">
        <v>91004046</v>
      </c>
      <c r="G817" t="s">
        <v>67</v>
      </c>
      <c r="I817" t="s">
        <v>67</v>
      </c>
      <c r="M817" s="20" t="s">
        <v>865</v>
      </c>
      <c r="P817" t="s">
        <v>77</v>
      </c>
      <c r="R817" t="s">
        <v>68</v>
      </c>
      <c r="S817">
        <v>282456</v>
      </c>
      <c r="T817" t="s">
        <v>688</v>
      </c>
      <c r="V817" t="s">
        <v>689</v>
      </c>
      <c r="Y817">
        <v>68</v>
      </c>
      <c r="Z817" t="s">
        <v>956</v>
      </c>
      <c r="AB817">
        <v>2</v>
      </c>
      <c r="AC817">
        <v>0</v>
      </c>
      <c r="AE817" t="s">
        <v>65</v>
      </c>
    </row>
    <row r="818" spans="3:31" x14ac:dyDescent="0.25">
      <c r="C818">
        <v>91004047</v>
      </c>
      <c r="G818" t="s">
        <v>67</v>
      </c>
      <c r="I818" t="s">
        <v>67</v>
      </c>
      <c r="M818" s="20" t="s">
        <v>866</v>
      </c>
      <c r="P818" t="s">
        <v>77</v>
      </c>
      <c r="R818" t="s">
        <v>68</v>
      </c>
      <c r="S818">
        <v>282456</v>
      </c>
      <c r="T818" t="s">
        <v>688</v>
      </c>
      <c r="V818" t="s">
        <v>689</v>
      </c>
      <c r="Y818">
        <v>68</v>
      </c>
      <c r="Z818" t="s">
        <v>956</v>
      </c>
      <c r="AB818">
        <v>2</v>
      </c>
      <c r="AC818">
        <v>0</v>
      </c>
      <c r="AE818" t="s">
        <v>65</v>
      </c>
    </row>
    <row r="819" spans="3:31" x14ac:dyDescent="0.25">
      <c r="C819">
        <v>91004048</v>
      </c>
      <c r="G819" t="s">
        <v>67</v>
      </c>
      <c r="I819" t="s">
        <v>67</v>
      </c>
      <c r="M819" s="20">
        <v>9186762</v>
      </c>
      <c r="P819" t="s">
        <v>107</v>
      </c>
      <c r="R819" t="s">
        <v>68</v>
      </c>
      <c r="S819">
        <v>284820</v>
      </c>
      <c r="T819" t="s">
        <v>360</v>
      </c>
      <c r="V819" t="s">
        <v>361</v>
      </c>
      <c r="Y819">
        <v>68</v>
      </c>
      <c r="Z819" t="s">
        <v>956</v>
      </c>
      <c r="AB819">
        <v>0.7</v>
      </c>
      <c r="AC819">
        <v>0</v>
      </c>
      <c r="AE819" t="s">
        <v>65</v>
      </c>
    </row>
    <row r="820" spans="3:31" x14ac:dyDescent="0.25">
      <c r="C820">
        <v>91004050</v>
      </c>
      <c r="G820" t="s">
        <v>67</v>
      </c>
      <c r="I820" t="s">
        <v>67</v>
      </c>
      <c r="M820" s="20">
        <v>1727</v>
      </c>
      <c r="P820" t="s">
        <v>278</v>
      </c>
      <c r="R820" t="s">
        <v>68</v>
      </c>
      <c r="S820">
        <v>283851</v>
      </c>
      <c r="T820" t="s">
        <v>778</v>
      </c>
      <c r="V820" t="s">
        <v>779</v>
      </c>
      <c r="Y820">
        <v>68</v>
      </c>
      <c r="Z820" t="s">
        <v>956</v>
      </c>
      <c r="AB820">
        <v>2</v>
      </c>
      <c r="AC820">
        <v>0</v>
      </c>
      <c r="AE820" t="s">
        <v>65</v>
      </c>
    </row>
    <row r="821" spans="3:31" x14ac:dyDescent="0.25">
      <c r="C821">
        <v>91004052</v>
      </c>
      <c r="G821" t="s">
        <v>67</v>
      </c>
      <c r="I821" t="s">
        <v>67</v>
      </c>
      <c r="M821" s="20">
        <v>1552</v>
      </c>
      <c r="P821" t="s">
        <v>156</v>
      </c>
      <c r="R821" t="s">
        <v>68</v>
      </c>
      <c r="S821">
        <v>283612</v>
      </c>
      <c r="T821" t="s">
        <v>446</v>
      </c>
      <c r="V821" t="s">
        <v>447</v>
      </c>
      <c r="Y821">
        <v>68</v>
      </c>
      <c r="Z821" t="s">
        <v>956</v>
      </c>
      <c r="AB821">
        <v>2</v>
      </c>
      <c r="AC821">
        <v>0</v>
      </c>
      <c r="AE821" t="s">
        <v>65</v>
      </c>
    </row>
    <row r="822" spans="3:31" x14ac:dyDescent="0.25">
      <c r="C822">
        <v>91004053</v>
      </c>
      <c r="G822" t="s">
        <v>67</v>
      </c>
      <c r="I822" t="s">
        <v>67</v>
      </c>
      <c r="M822" s="20" t="s">
        <v>976</v>
      </c>
      <c r="P822" t="s">
        <v>107</v>
      </c>
      <c r="R822" t="s">
        <v>68</v>
      </c>
      <c r="S822">
        <v>286130</v>
      </c>
      <c r="T822" t="s">
        <v>965</v>
      </c>
      <c r="V822" t="s">
        <v>966</v>
      </c>
      <c r="Y822">
        <v>68</v>
      </c>
      <c r="Z822" t="s">
        <v>956</v>
      </c>
      <c r="AB822" s="17">
        <v>1777.06</v>
      </c>
      <c r="AC822">
        <v>0</v>
      </c>
      <c r="AE822" t="s">
        <v>65</v>
      </c>
    </row>
    <row r="823" spans="3:31" x14ac:dyDescent="0.25">
      <c r="C823">
        <v>91004054</v>
      </c>
      <c r="G823" t="s">
        <v>67</v>
      </c>
      <c r="I823" t="s">
        <v>67</v>
      </c>
      <c r="M823" s="20" t="s">
        <v>442</v>
      </c>
      <c r="P823" t="s">
        <v>107</v>
      </c>
      <c r="R823" t="s">
        <v>68</v>
      </c>
      <c r="S823">
        <v>285123</v>
      </c>
      <c r="T823" t="s">
        <v>223</v>
      </c>
      <c r="V823" t="s">
        <v>224</v>
      </c>
      <c r="Y823">
        <v>68</v>
      </c>
      <c r="Z823" t="s">
        <v>956</v>
      </c>
      <c r="AB823">
        <v>11.41</v>
      </c>
      <c r="AC823">
        <v>0</v>
      </c>
      <c r="AE823" t="s">
        <v>65</v>
      </c>
    </row>
    <row r="824" spans="3:31" x14ac:dyDescent="0.25">
      <c r="C824">
        <v>91004062</v>
      </c>
      <c r="G824" t="s">
        <v>67</v>
      </c>
      <c r="I824" t="s">
        <v>67</v>
      </c>
      <c r="M824" s="20">
        <v>1202400009434</v>
      </c>
      <c r="P824" t="s">
        <v>75</v>
      </c>
      <c r="R824" t="s">
        <v>68</v>
      </c>
      <c r="S824">
        <v>284984</v>
      </c>
      <c r="T824" t="s">
        <v>872</v>
      </c>
      <c r="V824" t="s">
        <v>873</v>
      </c>
      <c r="Y824">
        <v>68</v>
      </c>
      <c r="Z824" t="s">
        <v>956</v>
      </c>
      <c r="AB824">
        <v>2</v>
      </c>
      <c r="AC824">
        <v>0</v>
      </c>
      <c r="AE824" t="s">
        <v>65</v>
      </c>
    </row>
    <row r="825" spans="3:31" x14ac:dyDescent="0.25">
      <c r="C825">
        <v>91004063</v>
      </c>
      <c r="G825" t="s">
        <v>67</v>
      </c>
      <c r="I825" t="s">
        <v>67</v>
      </c>
      <c r="M825" s="20" t="s">
        <v>874</v>
      </c>
      <c r="P825" t="s">
        <v>203</v>
      </c>
      <c r="R825" t="s">
        <v>68</v>
      </c>
      <c r="S825">
        <v>280003</v>
      </c>
      <c r="T825" t="s">
        <v>770</v>
      </c>
      <c r="V825" t="s">
        <v>771</v>
      </c>
      <c r="Y825">
        <v>68</v>
      </c>
      <c r="Z825" t="s">
        <v>956</v>
      </c>
      <c r="AB825">
        <v>2</v>
      </c>
      <c r="AC825">
        <v>0</v>
      </c>
      <c r="AE825" t="s">
        <v>65</v>
      </c>
    </row>
    <row r="826" spans="3:31" x14ac:dyDescent="0.25">
      <c r="C826">
        <v>91004064</v>
      </c>
      <c r="G826" t="s">
        <v>67</v>
      </c>
      <c r="I826" t="s">
        <v>67</v>
      </c>
      <c r="M826" s="20">
        <v>1052</v>
      </c>
      <c r="P826" t="s">
        <v>203</v>
      </c>
      <c r="R826" t="s">
        <v>68</v>
      </c>
      <c r="S826">
        <v>282950</v>
      </c>
      <c r="T826" t="s">
        <v>875</v>
      </c>
      <c r="V826" t="s">
        <v>876</v>
      </c>
      <c r="Y826">
        <v>68</v>
      </c>
      <c r="Z826" t="s">
        <v>956</v>
      </c>
      <c r="AB826">
        <v>2</v>
      </c>
      <c r="AC826">
        <v>0</v>
      </c>
      <c r="AE826" t="s">
        <v>65</v>
      </c>
    </row>
    <row r="827" spans="3:31" x14ac:dyDescent="0.25">
      <c r="C827">
        <v>91004066</v>
      </c>
      <c r="G827" t="s">
        <v>67</v>
      </c>
      <c r="I827" t="s">
        <v>67</v>
      </c>
      <c r="M827" s="20" t="s">
        <v>877</v>
      </c>
      <c r="P827" t="s">
        <v>149</v>
      </c>
      <c r="R827" t="s">
        <v>68</v>
      </c>
      <c r="S827">
        <v>282385</v>
      </c>
      <c r="T827" t="s">
        <v>685</v>
      </c>
      <c r="V827" t="s">
        <v>686</v>
      </c>
      <c r="Y827">
        <v>68</v>
      </c>
      <c r="Z827" t="s">
        <v>956</v>
      </c>
      <c r="AB827">
        <v>2</v>
      </c>
      <c r="AC827">
        <v>0</v>
      </c>
      <c r="AE827" t="s">
        <v>65</v>
      </c>
    </row>
    <row r="828" spans="3:31" x14ac:dyDescent="0.25">
      <c r="C828">
        <v>91004067</v>
      </c>
      <c r="G828" t="s">
        <v>67</v>
      </c>
      <c r="I828" t="s">
        <v>67</v>
      </c>
      <c r="M828" s="20">
        <v>1882</v>
      </c>
      <c r="P828" t="s">
        <v>200</v>
      </c>
      <c r="R828" t="s">
        <v>68</v>
      </c>
      <c r="S828">
        <v>283851</v>
      </c>
      <c r="T828" t="s">
        <v>778</v>
      </c>
      <c r="V828" t="s">
        <v>779</v>
      </c>
      <c r="Y828">
        <v>68</v>
      </c>
      <c r="Z828" t="s">
        <v>956</v>
      </c>
      <c r="AB828">
        <v>2</v>
      </c>
      <c r="AC828">
        <v>0</v>
      </c>
      <c r="AE828" t="s">
        <v>65</v>
      </c>
    </row>
    <row r="829" spans="3:31" x14ac:dyDescent="0.25">
      <c r="C829">
        <v>91004068</v>
      </c>
      <c r="G829" t="s">
        <v>67</v>
      </c>
      <c r="I829" t="s">
        <v>67</v>
      </c>
      <c r="M829" s="20" t="s">
        <v>878</v>
      </c>
      <c r="P829" t="s">
        <v>211</v>
      </c>
      <c r="R829" t="s">
        <v>68</v>
      </c>
      <c r="S829">
        <v>282385</v>
      </c>
      <c r="T829" t="s">
        <v>685</v>
      </c>
      <c r="V829" t="s">
        <v>686</v>
      </c>
      <c r="Y829">
        <v>68</v>
      </c>
      <c r="Z829" t="s">
        <v>956</v>
      </c>
      <c r="AB829">
        <v>2</v>
      </c>
      <c r="AC829">
        <v>0</v>
      </c>
      <c r="AE829" t="s">
        <v>65</v>
      </c>
    </row>
    <row r="830" spans="3:31" x14ac:dyDescent="0.25">
      <c r="C830">
        <v>91004070</v>
      </c>
      <c r="G830" t="s">
        <v>67</v>
      </c>
      <c r="I830" t="s">
        <v>67</v>
      </c>
      <c r="M830" s="20">
        <v>652</v>
      </c>
      <c r="P830" t="s">
        <v>72</v>
      </c>
      <c r="R830" t="s">
        <v>68</v>
      </c>
      <c r="S830">
        <v>283283</v>
      </c>
      <c r="T830" t="s">
        <v>842</v>
      </c>
      <c r="V830" t="s">
        <v>843</v>
      </c>
      <c r="Y830">
        <v>68</v>
      </c>
      <c r="Z830" t="s">
        <v>956</v>
      </c>
      <c r="AB830">
        <v>2</v>
      </c>
      <c r="AC830">
        <v>0</v>
      </c>
      <c r="AE830" t="s">
        <v>65</v>
      </c>
    </row>
    <row r="831" spans="3:31" x14ac:dyDescent="0.25">
      <c r="C831">
        <v>91004072</v>
      </c>
      <c r="G831" t="s">
        <v>67</v>
      </c>
      <c r="I831" t="s">
        <v>67</v>
      </c>
      <c r="M831" s="20" t="s">
        <v>880</v>
      </c>
      <c r="P831" t="s">
        <v>107</v>
      </c>
      <c r="R831" t="s">
        <v>68</v>
      </c>
      <c r="S831">
        <v>281304</v>
      </c>
      <c r="T831" t="s">
        <v>881</v>
      </c>
      <c r="V831" t="s">
        <v>882</v>
      </c>
      <c r="Y831">
        <v>68</v>
      </c>
      <c r="Z831" t="s">
        <v>956</v>
      </c>
      <c r="AB831">
        <v>2</v>
      </c>
      <c r="AC831">
        <v>0</v>
      </c>
      <c r="AE831" t="s">
        <v>65</v>
      </c>
    </row>
    <row r="832" spans="3:31" x14ac:dyDescent="0.25">
      <c r="C832">
        <v>91004076</v>
      </c>
      <c r="G832" t="s">
        <v>67</v>
      </c>
      <c r="I832" t="s">
        <v>67</v>
      </c>
      <c r="M832" s="20">
        <v>240001034</v>
      </c>
      <c r="P832" t="s">
        <v>399</v>
      </c>
      <c r="R832" t="s">
        <v>68</v>
      </c>
      <c r="S832">
        <v>284652</v>
      </c>
      <c r="T832" t="s">
        <v>698</v>
      </c>
      <c r="V832" t="s">
        <v>699</v>
      </c>
      <c r="Y832">
        <v>68</v>
      </c>
      <c r="Z832" t="s">
        <v>956</v>
      </c>
      <c r="AB832">
        <v>2</v>
      </c>
      <c r="AC832">
        <v>0</v>
      </c>
      <c r="AE832" t="s">
        <v>65</v>
      </c>
    </row>
    <row r="833" spans="3:31" x14ac:dyDescent="0.25">
      <c r="C833">
        <v>91004077</v>
      </c>
      <c r="G833" t="s">
        <v>67</v>
      </c>
      <c r="I833" t="s">
        <v>67</v>
      </c>
      <c r="M833" s="20" t="s">
        <v>463</v>
      </c>
      <c r="P833" t="s">
        <v>399</v>
      </c>
      <c r="R833" t="s">
        <v>68</v>
      </c>
      <c r="S833">
        <v>285123</v>
      </c>
      <c r="T833" t="s">
        <v>223</v>
      </c>
      <c r="V833" t="s">
        <v>224</v>
      </c>
      <c r="Y833">
        <v>68</v>
      </c>
      <c r="Z833" t="s">
        <v>956</v>
      </c>
      <c r="AB833">
        <v>116.09</v>
      </c>
      <c r="AC833">
        <v>0</v>
      </c>
      <c r="AE833" t="s">
        <v>65</v>
      </c>
    </row>
    <row r="834" spans="3:31" x14ac:dyDescent="0.25">
      <c r="C834">
        <v>91004079</v>
      </c>
      <c r="G834" t="s">
        <v>67</v>
      </c>
      <c r="I834" t="s">
        <v>67</v>
      </c>
      <c r="M834" s="20" t="s">
        <v>977</v>
      </c>
      <c r="P834" t="s">
        <v>75</v>
      </c>
      <c r="R834" t="s">
        <v>68</v>
      </c>
      <c r="S834">
        <v>283040</v>
      </c>
      <c r="T834" t="s">
        <v>973</v>
      </c>
      <c r="V834" t="s">
        <v>974</v>
      </c>
      <c r="Y834">
        <v>68</v>
      </c>
      <c r="Z834" t="s">
        <v>956</v>
      </c>
      <c r="AB834">
        <v>51.07</v>
      </c>
      <c r="AC834">
        <v>0</v>
      </c>
      <c r="AE834" t="s">
        <v>65</v>
      </c>
    </row>
    <row r="835" spans="3:31" x14ac:dyDescent="0.25">
      <c r="C835">
        <v>91004080</v>
      </c>
      <c r="G835" t="s">
        <v>67</v>
      </c>
      <c r="I835" t="s">
        <v>67</v>
      </c>
      <c r="M835" s="20">
        <v>202410800590</v>
      </c>
      <c r="P835" t="s">
        <v>399</v>
      </c>
      <c r="R835" t="s">
        <v>68</v>
      </c>
      <c r="S835">
        <v>282020</v>
      </c>
      <c r="T835" t="s">
        <v>599</v>
      </c>
      <c r="V835" t="s">
        <v>600</v>
      </c>
      <c r="Y835">
        <v>68</v>
      </c>
      <c r="Z835" t="s">
        <v>956</v>
      </c>
      <c r="AB835">
        <v>2</v>
      </c>
      <c r="AC835">
        <v>0</v>
      </c>
      <c r="AE835" t="s">
        <v>65</v>
      </c>
    </row>
    <row r="836" spans="3:31" x14ac:dyDescent="0.25">
      <c r="C836">
        <v>91004081</v>
      </c>
      <c r="G836" t="s">
        <v>67</v>
      </c>
      <c r="I836" t="s">
        <v>67</v>
      </c>
      <c r="M836" s="20">
        <v>202410800591</v>
      </c>
      <c r="P836" t="s">
        <v>399</v>
      </c>
      <c r="R836" t="s">
        <v>68</v>
      </c>
      <c r="S836">
        <v>282020</v>
      </c>
      <c r="T836" t="s">
        <v>599</v>
      </c>
      <c r="V836" t="s">
        <v>600</v>
      </c>
      <c r="Y836">
        <v>68</v>
      </c>
      <c r="Z836" t="s">
        <v>956</v>
      </c>
      <c r="AB836">
        <v>2</v>
      </c>
      <c r="AC836">
        <v>0</v>
      </c>
      <c r="AE836" t="s">
        <v>65</v>
      </c>
    </row>
    <row r="837" spans="3:31" x14ac:dyDescent="0.25">
      <c r="C837">
        <v>91004092</v>
      </c>
      <c r="G837" t="s">
        <v>67</v>
      </c>
      <c r="I837" t="s">
        <v>67</v>
      </c>
      <c r="M837" s="20">
        <v>390</v>
      </c>
      <c r="P837" t="s">
        <v>77</v>
      </c>
      <c r="R837" t="s">
        <v>68</v>
      </c>
      <c r="S837">
        <v>283802</v>
      </c>
      <c r="T837" t="s">
        <v>846</v>
      </c>
      <c r="V837" t="s">
        <v>847</v>
      </c>
      <c r="Y837">
        <v>68</v>
      </c>
      <c r="Z837" t="s">
        <v>956</v>
      </c>
      <c r="AB837">
        <v>2</v>
      </c>
      <c r="AC837">
        <v>0</v>
      </c>
      <c r="AE837" t="s">
        <v>65</v>
      </c>
    </row>
    <row r="838" spans="3:31" x14ac:dyDescent="0.25">
      <c r="C838">
        <v>91004093</v>
      </c>
      <c r="G838" t="s">
        <v>67</v>
      </c>
      <c r="I838" t="s">
        <v>67</v>
      </c>
      <c r="M838" s="20">
        <v>24001854</v>
      </c>
      <c r="P838" t="s">
        <v>331</v>
      </c>
      <c r="R838" t="s">
        <v>68</v>
      </c>
      <c r="S838">
        <v>283557</v>
      </c>
      <c r="T838" t="s">
        <v>889</v>
      </c>
      <c r="V838" t="s">
        <v>890</v>
      </c>
      <c r="Y838">
        <v>68</v>
      </c>
      <c r="Z838" t="s">
        <v>956</v>
      </c>
      <c r="AB838">
        <v>2</v>
      </c>
      <c r="AC838">
        <v>0</v>
      </c>
      <c r="AE838" t="s">
        <v>65</v>
      </c>
    </row>
    <row r="839" spans="3:31" x14ac:dyDescent="0.25">
      <c r="C839">
        <v>91004097</v>
      </c>
      <c r="G839" t="s">
        <v>67</v>
      </c>
      <c r="I839" t="s">
        <v>67</v>
      </c>
      <c r="M839" s="20">
        <v>3624047468</v>
      </c>
      <c r="P839" t="s">
        <v>66</v>
      </c>
      <c r="R839" t="s">
        <v>68</v>
      </c>
      <c r="S839">
        <v>280024</v>
      </c>
      <c r="T839" t="s">
        <v>891</v>
      </c>
      <c r="V839" t="s">
        <v>892</v>
      </c>
      <c r="Y839">
        <v>68</v>
      </c>
      <c r="Z839" t="s">
        <v>956</v>
      </c>
      <c r="AB839">
        <v>2</v>
      </c>
      <c r="AC839">
        <v>0</v>
      </c>
      <c r="AE839" t="s">
        <v>65</v>
      </c>
    </row>
    <row r="840" spans="3:31" x14ac:dyDescent="0.25">
      <c r="C840">
        <v>91004098</v>
      </c>
      <c r="G840" t="s">
        <v>67</v>
      </c>
      <c r="I840" t="s">
        <v>67</v>
      </c>
      <c r="M840" s="20">
        <v>396</v>
      </c>
      <c r="P840" t="s">
        <v>77</v>
      </c>
      <c r="R840" t="s">
        <v>68</v>
      </c>
      <c r="S840">
        <v>284734</v>
      </c>
      <c r="T840" t="s">
        <v>893</v>
      </c>
      <c r="V840" t="s">
        <v>894</v>
      </c>
      <c r="Y840">
        <v>68</v>
      </c>
      <c r="Z840" t="s">
        <v>956</v>
      </c>
      <c r="AB840">
        <v>2</v>
      </c>
      <c r="AC840">
        <v>0</v>
      </c>
      <c r="AE840" t="s">
        <v>65</v>
      </c>
    </row>
    <row r="841" spans="3:31" x14ac:dyDescent="0.25">
      <c r="C841">
        <v>91004099</v>
      </c>
      <c r="G841" t="s">
        <v>67</v>
      </c>
      <c r="I841" t="s">
        <v>67</v>
      </c>
      <c r="M841" s="20" t="s">
        <v>895</v>
      </c>
      <c r="P841" t="s">
        <v>77</v>
      </c>
      <c r="R841" t="s">
        <v>68</v>
      </c>
      <c r="S841">
        <v>281304</v>
      </c>
      <c r="T841" t="s">
        <v>881</v>
      </c>
      <c r="V841" t="s">
        <v>882</v>
      </c>
      <c r="Y841">
        <v>68</v>
      </c>
      <c r="Z841" t="s">
        <v>956</v>
      </c>
      <c r="AB841">
        <v>2</v>
      </c>
      <c r="AC841">
        <v>0</v>
      </c>
      <c r="AE841" t="s">
        <v>65</v>
      </c>
    </row>
    <row r="842" spans="3:31" x14ac:dyDescent="0.25">
      <c r="C842">
        <v>91004100</v>
      </c>
      <c r="G842" t="s">
        <v>67</v>
      </c>
      <c r="I842" t="s">
        <v>67</v>
      </c>
      <c r="M842" s="20">
        <v>1302</v>
      </c>
      <c r="P842" t="s">
        <v>69</v>
      </c>
      <c r="R842" t="s">
        <v>68</v>
      </c>
      <c r="S842">
        <v>282965</v>
      </c>
      <c r="T842" t="s">
        <v>696</v>
      </c>
      <c r="V842" t="s">
        <v>697</v>
      </c>
      <c r="Y842">
        <v>68</v>
      </c>
      <c r="Z842" t="s">
        <v>956</v>
      </c>
      <c r="AB842">
        <v>2</v>
      </c>
      <c r="AC842">
        <v>0</v>
      </c>
      <c r="AE842" t="s">
        <v>65</v>
      </c>
    </row>
    <row r="843" spans="3:31" x14ac:dyDescent="0.25">
      <c r="C843">
        <v>91004104</v>
      </c>
      <c r="G843" t="s">
        <v>67</v>
      </c>
      <c r="I843" t="s">
        <v>67</v>
      </c>
      <c r="M843" s="20" t="s">
        <v>898</v>
      </c>
      <c r="P843" t="s">
        <v>149</v>
      </c>
      <c r="R843" t="s">
        <v>68</v>
      </c>
      <c r="S843">
        <v>282456</v>
      </c>
      <c r="T843" t="s">
        <v>688</v>
      </c>
      <c r="V843" t="s">
        <v>689</v>
      </c>
      <c r="Y843">
        <v>68</v>
      </c>
      <c r="Z843" t="s">
        <v>956</v>
      </c>
      <c r="AB843">
        <v>2</v>
      </c>
      <c r="AC843">
        <v>0</v>
      </c>
      <c r="AE843" t="s">
        <v>65</v>
      </c>
    </row>
    <row r="844" spans="3:31" x14ac:dyDescent="0.25">
      <c r="C844">
        <v>91004105</v>
      </c>
      <c r="G844" t="s">
        <v>67</v>
      </c>
      <c r="I844" t="s">
        <v>67</v>
      </c>
      <c r="M844" s="20">
        <v>609</v>
      </c>
      <c r="P844" t="s">
        <v>163</v>
      </c>
      <c r="R844" t="s">
        <v>68</v>
      </c>
      <c r="S844">
        <v>283283</v>
      </c>
      <c r="T844" t="s">
        <v>842</v>
      </c>
      <c r="V844" t="s">
        <v>843</v>
      </c>
      <c r="Y844">
        <v>68</v>
      </c>
      <c r="Z844" t="s">
        <v>956</v>
      </c>
      <c r="AB844">
        <v>2</v>
      </c>
      <c r="AC844">
        <v>0</v>
      </c>
      <c r="AE844" t="s">
        <v>65</v>
      </c>
    </row>
    <row r="845" spans="3:31" x14ac:dyDescent="0.25">
      <c r="C845">
        <v>91004112</v>
      </c>
      <c r="G845" t="s">
        <v>67</v>
      </c>
      <c r="I845" t="s">
        <v>67</v>
      </c>
      <c r="M845" s="20">
        <v>1543</v>
      </c>
      <c r="P845" t="s">
        <v>85</v>
      </c>
      <c r="R845" t="s">
        <v>68</v>
      </c>
      <c r="S845">
        <v>283612</v>
      </c>
      <c r="T845" t="s">
        <v>446</v>
      </c>
      <c r="V845" t="s">
        <v>447</v>
      </c>
      <c r="Y845">
        <v>68</v>
      </c>
      <c r="Z845" t="s">
        <v>956</v>
      </c>
      <c r="AB845">
        <v>2</v>
      </c>
      <c r="AC845">
        <v>0</v>
      </c>
      <c r="AE845" t="s">
        <v>65</v>
      </c>
    </row>
    <row r="846" spans="3:31" x14ac:dyDescent="0.25">
      <c r="C846">
        <v>91004113</v>
      </c>
      <c r="G846" t="s">
        <v>67</v>
      </c>
      <c r="I846" t="s">
        <v>67</v>
      </c>
      <c r="M846" s="20">
        <v>1542</v>
      </c>
      <c r="P846" t="s">
        <v>85</v>
      </c>
      <c r="R846" t="s">
        <v>68</v>
      </c>
      <c r="S846">
        <v>283612</v>
      </c>
      <c r="T846" t="s">
        <v>446</v>
      </c>
      <c r="V846" t="s">
        <v>447</v>
      </c>
      <c r="Y846">
        <v>68</v>
      </c>
      <c r="Z846" t="s">
        <v>956</v>
      </c>
      <c r="AB846">
        <v>2</v>
      </c>
      <c r="AC846">
        <v>0</v>
      </c>
      <c r="AE846" t="s">
        <v>65</v>
      </c>
    </row>
    <row r="847" spans="3:31" x14ac:dyDescent="0.25">
      <c r="C847">
        <v>91004114</v>
      </c>
      <c r="G847" t="s">
        <v>67</v>
      </c>
      <c r="I847" t="s">
        <v>67</v>
      </c>
      <c r="M847" s="20">
        <v>1733</v>
      </c>
      <c r="P847" t="s">
        <v>77</v>
      </c>
      <c r="R847" t="s">
        <v>68</v>
      </c>
      <c r="S847">
        <v>283612</v>
      </c>
      <c r="T847" t="s">
        <v>446</v>
      </c>
      <c r="V847" t="s">
        <v>447</v>
      </c>
      <c r="Y847">
        <v>68</v>
      </c>
      <c r="Z847" t="s">
        <v>956</v>
      </c>
      <c r="AB847">
        <v>2</v>
      </c>
      <c r="AC847">
        <v>0</v>
      </c>
      <c r="AE847" t="s">
        <v>65</v>
      </c>
    </row>
    <row r="848" spans="3:31" x14ac:dyDescent="0.25">
      <c r="C848">
        <v>91004115</v>
      </c>
      <c r="G848" t="s">
        <v>67</v>
      </c>
      <c r="I848" t="s">
        <v>67</v>
      </c>
      <c r="M848" s="20">
        <v>1734</v>
      </c>
      <c r="P848" t="s">
        <v>77</v>
      </c>
      <c r="R848" t="s">
        <v>68</v>
      </c>
      <c r="S848">
        <v>283612</v>
      </c>
      <c r="T848" t="s">
        <v>446</v>
      </c>
      <c r="V848" t="s">
        <v>447</v>
      </c>
      <c r="Y848">
        <v>68</v>
      </c>
      <c r="Z848" t="s">
        <v>956</v>
      </c>
      <c r="AB848">
        <v>2</v>
      </c>
      <c r="AC848">
        <v>0</v>
      </c>
      <c r="AE848" t="s">
        <v>65</v>
      </c>
    </row>
    <row r="849" spans="3:31" x14ac:dyDescent="0.25">
      <c r="C849">
        <v>91004121</v>
      </c>
      <c r="G849" t="s">
        <v>67</v>
      </c>
      <c r="I849" t="s">
        <v>67</v>
      </c>
      <c r="M849" s="20" t="s">
        <v>978</v>
      </c>
      <c r="P849" t="s">
        <v>979</v>
      </c>
      <c r="R849" t="s">
        <v>68</v>
      </c>
      <c r="S849">
        <v>286093</v>
      </c>
      <c r="T849" t="s">
        <v>980</v>
      </c>
      <c r="V849" t="s">
        <v>981</v>
      </c>
      <c r="Y849">
        <v>68</v>
      </c>
      <c r="Z849" t="s">
        <v>956</v>
      </c>
      <c r="AB849">
        <v>2</v>
      </c>
      <c r="AC849">
        <v>0</v>
      </c>
      <c r="AE849" t="s">
        <v>65</v>
      </c>
    </row>
    <row r="850" spans="3:31" x14ac:dyDescent="0.25">
      <c r="C850">
        <v>91004122</v>
      </c>
      <c r="G850" t="s">
        <v>67</v>
      </c>
      <c r="I850" t="s">
        <v>67</v>
      </c>
      <c r="M850" s="20" t="s">
        <v>982</v>
      </c>
      <c r="P850" t="s">
        <v>979</v>
      </c>
      <c r="R850" t="s">
        <v>68</v>
      </c>
      <c r="S850">
        <v>286093</v>
      </c>
      <c r="T850" t="s">
        <v>980</v>
      </c>
      <c r="V850" t="s">
        <v>981</v>
      </c>
      <c r="Y850">
        <v>68</v>
      </c>
      <c r="Z850" t="s">
        <v>956</v>
      </c>
      <c r="AB850">
        <v>2</v>
      </c>
      <c r="AC850">
        <v>0</v>
      </c>
      <c r="AE850" t="s">
        <v>65</v>
      </c>
    </row>
    <row r="851" spans="3:31" x14ac:dyDescent="0.25">
      <c r="C851">
        <v>91004123</v>
      </c>
      <c r="G851" t="s">
        <v>67</v>
      </c>
      <c r="I851" t="s">
        <v>67</v>
      </c>
      <c r="M851" s="20" t="s">
        <v>983</v>
      </c>
      <c r="P851" t="s">
        <v>979</v>
      </c>
      <c r="R851" t="s">
        <v>68</v>
      </c>
      <c r="S851">
        <v>286093</v>
      </c>
      <c r="T851" t="s">
        <v>980</v>
      </c>
      <c r="V851" t="s">
        <v>981</v>
      </c>
      <c r="Y851">
        <v>68</v>
      </c>
      <c r="Z851" t="s">
        <v>956</v>
      </c>
      <c r="AB851">
        <v>2</v>
      </c>
      <c r="AC851">
        <v>0</v>
      </c>
      <c r="AE851" t="s">
        <v>65</v>
      </c>
    </row>
    <row r="852" spans="3:31" x14ac:dyDescent="0.25">
      <c r="C852">
        <v>91004124</v>
      </c>
      <c r="G852" t="s">
        <v>67</v>
      </c>
      <c r="I852" t="s">
        <v>67</v>
      </c>
      <c r="M852" s="20" t="s">
        <v>984</v>
      </c>
      <c r="P852" t="s">
        <v>985</v>
      </c>
      <c r="R852" t="s">
        <v>68</v>
      </c>
      <c r="S852">
        <v>286093</v>
      </c>
      <c r="T852" t="s">
        <v>980</v>
      </c>
      <c r="V852" t="s">
        <v>981</v>
      </c>
      <c r="Y852">
        <v>68</v>
      </c>
      <c r="Z852" t="s">
        <v>956</v>
      </c>
      <c r="AB852">
        <v>2</v>
      </c>
      <c r="AC852">
        <v>0</v>
      </c>
      <c r="AE852" t="s">
        <v>65</v>
      </c>
    </row>
    <row r="853" spans="3:31" x14ac:dyDescent="0.25">
      <c r="C853">
        <v>91004127</v>
      </c>
      <c r="G853" t="s">
        <v>67</v>
      </c>
      <c r="I853" t="s">
        <v>67</v>
      </c>
      <c r="M853" s="20" t="s">
        <v>899</v>
      </c>
      <c r="P853" t="s">
        <v>278</v>
      </c>
      <c r="R853" t="s">
        <v>68</v>
      </c>
      <c r="S853">
        <v>285130</v>
      </c>
      <c r="T853" t="s">
        <v>900</v>
      </c>
      <c r="V853" t="s">
        <v>901</v>
      </c>
      <c r="Y853">
        <v>68</v>
      </c>
      <c r="Z853" t="s">
        <v>956</v>
      </c>
      <c r="AB853">
        <v>2</v>
      </c>
      <c r="AC853">
        <v>0</v>
      </c>
      <c r="AE853" t="s">
        <v>65</v>
      </c>
    </row>
    <row r="854" spans="3:31" x14ac:dyDescent="0.25">
      <c r="C854">
        <v>91004128</v>
      </c>
      <c r="G854" t="s">
        <v>67</v>
      </c>
      <c r="I854" t="s">
        <v>67</v>
      </c>
      <c r="M854" s="20" t="s">
        <v>902</v>
      </c>
      <c r="P854" t="s">
        <v>278</v>
      </c>
      <c r="R854" t="s">
        <v>68</v>
      </c>
      <c r="S854">
        <v>285130</v>
      </c>
      <c r="T854" t="s">
        <v>900</v>
      </c>
      <c r="V854" t="s">
        <v>901</v>
      </c>
      <c r="Y854">
        <v>68</v>
      </c>
      <c r="Z854" t="s">
        <v>956</v>
      </c>
      <c r="AB854">
        <v>2</v>
      </c>
      <c r="AC854">
        <v>0</v>
      </c>
      <c r="AE854" t="s">
        <v>65</v>
      </c>
    </row>
    <row r="855" spans="3:31" x14ac:dyDescent="0.25">
      <c r="C855">
        <v>91004129</v>
      </c>
      <c r="G855" t="s">
        <v>67</v>
      </c>
      <c r="I855" t="s">
        <v>67</v>
      </c>
      <c r="M855" s="20" t="s">
        <v>903</v>
      </c>
      <c r="P855" t="s">
        <v>399</v>
      </c>
      <c r="R855" t="s">
        <v>68</v>
      </c>
      <c r="S855">
        <v>285130</v>
      </c>
      <c r="T855" t="s">
        <v>900</v>
      </c>
      <c r="V855" t="s">
        <v>901</v>
      </c>
      <c r="Y855">
        <v>68</v>
      </c>
      <c r="Z855" t="s">
        <v>956</v>
      </c>
      <c r="AB855">
        <v>2</v>
      </c>
      <c r="AC855">
        <v>0</v>
      </c>
      <c r="AE855" t="s">
        <v>65</v>
      </c>
    </row>
    <row r="856" spans="3:31" x14ac:dyDescent="0.25">
      <c r="C856">
        <v>91004144</v>
      </c>
      <c r="G856" t="s">
        <v>67</v>
      </c>
      <c r="I856" t="s">
        <v>67</v>
      </c>
      <c r="M856" s="20" t="s">
        <v>905</v>
      </c>
      <c r="P856" t="s">
        <v>69</v>
      </c>
      <c r="R856" t="s">
        <v>68</v>
      </c>
      <c r="S856">
        <v>284620</v>
      </c>
      <c r="T856" t="s">
        <v>906</v>
      </c>
      <c r="V856" t="s">
        <v>907</v>
      </c>
      <c r="Y856">
        <v>68</v>
      </c>
      <c r="Z856" t="s">
        <v>956</v>
      </c>
      <c r="AB856">
        <v>2</v>
      </c>
      <c r="AC856">
        <v>0</v>
      </c>
      <c r="AE856" t="s">
        <v>65</v>
      </c>
    </row>
    <row r="857" spans="3:31" x14ac:dyDescent="0.25">
      <c r="C857">
        <v>91004151</v>
      </c>
      <c r="G857" t="s">
        <v>67</v>
      </c>
      <c r="I857" t="s">
        <v>67</v>
      </c>
      <c r="M857" s="20">
        <v>202410716702</v>
      </c>
      <c r="P857" t="s">
        <v>60</v>
      </c>
      <c r="R857" t="s">
        <v>68</v>
      </c>
      <c r="S857">
        <v>282020</v>
      </c>
      <c r="T857" t="s">
        <v>599</v>
      </c>
      <c r="V857" t="s">
        <v>600</v>
      </c>
      <c r="Y857">
        <v>68</v>
      </c>
      <c r="Z857" t="s">
        <v>956</v>
      </c>
      <c r="AB857">
        <v>2</v>
      </c>
      <c r="AC857">
        <v>0</v>
      </c>
      <c r="AE857" t="s">
        <v>65</v>
      </c>
    </row>
    <row r="858" spans="3:31" x14ac:dyDescent="0.25">
      <c r="C858">
        <v>91004153</v>
      </c>
      <c r="G858" t="s">
        <v>67</v>
      </c>
      <c r="I858" t="s">
        <v>67</v>
      </c>
      <c r="M858" s="20" t="s">
        <v>986</v>
      </c>
      <c r="P858" t="s">
        <v>163</v>
      </c>
      <c r="R858" t="s">
        <v>68</v>
      </c>
      <c r="S858">
        <v>285083</v>
      </c>
      <c r="T858" t="s">
        <v>987</v>
      </c>
      <c r="V858" t="s">
        <v>988</v>
      </c>
      <c r="Y858">
        <v>68</v>
      </c>
      <c r="Z858" t="s">
        <v>956</v>
      </c>
      <c r="AB858">
        <v>602</v>
      </c>
      <c r="AC858">
        <v>0</v>
      </c>
      <c r="AE858" t="s">
        <v>65</v>
      </c>
    </row>
    <row r="859" spans="3:31" x14ac:dyDescent="0.25">
      <c r="C859">
        <v>91004158</v>
      </c>
      <c r="G859" t="s">
        <v>67</v>
      </c>
      <c r="I859" t="s">
        <v>67</v>
      </c>
      <c r="M859" s="20" t="s">
        <v>908</v>
      </c>
      <c r="P859" t="s">
        <v>77</v>
      </c>
      <c r="R859" t="s">
        <v>68</v>
      </c>
      <c r="S859">
        <v>282456</v>
      </c>
      <c r="T859" t="s">
        <v>688</v>
      </c>
      <c r="V859" t="s">
        <v>689</v>
      </c>
      <c r="Y859">
        <v>68</v>
      </c>
      <c r="Z859" t="s">
        <v>956</v>
      </c>
      <c r="AB859">
        <v>2</v>
      </c>
      <c r="AC859">
        <v>0</v>
      </c>
      <c r="AE859" t="s">
        <v>65</v>
      </c>
    </row>
    <row r="860" spans="3:31" x14ac:dyDescent="0.25">
      <c r="C860">
        <v>91004160</v>
      </c>
      <c r="G860" t="s">
        <v>67</v>
      </c>
      <c r="I860" t="s">
        <v>67</v>
      </c>
      <c r="M860" s="20" t="s">
        <v>909</v>
      </c>
      <c r="P860" t="s">
        <v>156</v>
      </c>
      <c r="R860" t="s">
        <v>68</v>
      </c>
      <c r="S860">
        <v>285130</v>
      </c>
      <c r="T860" t="s">
        <v>900</v>
      </c>
      <c r="V860" t="s">
        <v>901</v>
      </c>
      <c r="Y860">
        <v>68</v>
      </c>
      <c r="Z860" t="s">
        <v>956</v>
      </c>
      <c r="AB860">
        <v>2</v>
      </c>
      <c r="AC860">
        <v>0</v>
      </c>
      <c r="AE860" t="s">
        <v>65</v>
      </c>
    </row>
    <row r="861" spans="3:31" x14ac:dyDescent="0.25">
      <c r="C861">
        <v>91004167</v>
      </c>
      <c r="G861" t="s">
        <v>67</v>
      </c>
      <c r="I861" t="s">
        <v>67</v>
      </c>
      <c r="M861" s="20" t="s">
        <v>910</v>
      </c>
      <c r="P861" t="s">
        <v>77</v>
      </c>
      <c r="R861" t="s">
        <v>68</v>
      </c>
      <c r="S861">
        <v>282456</v>
      </c>
      <c r="T861" t="s">
        <v>688</v>
      </c>
      <c r="V861" t="s">
        <v>689</v>
      </c>
      <c r="Y861">
        <v>68</v>
      </c>
      <c r="Z861" t="s">
        <v>956</v>
      </c>
      <c r="AB861">
        <v>2</v>
      </c>
      <c r="AC861">
        <v>0</v>
      </c>
      <c r="AE861" t="s">
        <v>65</v>
      </c>
    </row>
    <row r="862" spans="3:31" x14ac:dyDescent="0.25">
      <c r="C862">
        <v>91004173</v>
      </c>
      <c r="G862" t="s">
        <v>67</v>
      </c>
      <c r="I862" t="s">
        <v>67</v>
      </c>
      <c r="M862" s="20" t="s">
        <v>519</v>
      </c>
      <c r="P862" t="s">
        <v>108</v>
      </c>
      <c r="R862" t="s">
        <v>68</v>
      </c>
      <c r="S862">
        <v>282677</v>
      </c>
      <c r="T862" t="s">
        <v>501</v>
      </c>
      <c r="V862" t="s">
        <v>502</v>
      </c>
      <c r="Y862">
        <v>68</v>
      </c>
      <c r="Z862" t="s">
        <v>956</v>
      </c>
      <c r="AB862">
        <v>602</v>
      </c>
      <c r="AC862">
        <v>0</v>
      </c>
      <c r="AE862" t="s">
        <v>65</v>
      </c>
    </row>
    <row r="863" spans="3:31" x14ac:dyDescent="0.25">
      <c r="C863">
        <v>91004178</v>
      </c>
      <c r="G863" t="s">
        <v>67</v>
      </c>
      <c r="I863" t="s">
        <v>67</v>
      </c>
      <c r="M863" s="20" t="s">
        <v>911</v>
      </c>
      <c r="P863" t="s">
        <v>77</v>
      </c>
      <c r="R863" t="s">
        <v>68</v>
      </c>
      <c r="S863">
        <v>284729</v>
      </c>
      <c r="T863" t="s">
        <v>840</v>
      </c>
      <c r="V863" t="s">
        <v>841</v>
      </c>
      <c r="Y863">
        <v>68</v>
      </c>
      <c r="Z863" t="s">
        <v>956</v>
      </c>
      <c r="AB863">
        <v>2</v>
      </c>
      <c r="AC863">
        <v>0</v>
      </c>
      <c r="AE863" t="s">
        <v>65</v>
      </c>
    </row>
    <row r="864" spans="3:31" x14ac:dyDescent="0.25">
      <c r="C864">
        <v>91004180</v>
      </c>
      <c r="G864" t="s">
        <v>67</v>
      </c>
      <c r="I864" t="s">
        <v>67</v>
      </c>
      <c r="M864" s="20">
        <v>10038621</v>
      </c>
      <c r="P864" t="s">
        <v>408</v>
      </c>
      <c r="R864" t="s">
        <v>68</v>
      </c>
      <c r="S864">
        <v>285212</v>
      </c>
      <c r="T864" t="s">
        <v>958</v>
      </c>
      <c r="V864" t="s">
        <v>959</v>
      </c>
      <c r="Y864">
        <v>68</v>
      </c>
      <c r="Z864" t="s">
        <v>956</v>
      </c>
      <c r="AB864" s="17">
        <v>6118.67</v>
      </c>
      <c r="AC864">
        <v>0</v>
      </c>
      <c r="AE864" t="s">
        <v>65</v>
      </c>
    </row>
    <row r="865" spans="3:31" x14ac:dyDescent="0.25">
      <c r="C865">
        <v>91004195</v>
      </c>
      <c r="G865" t="s">
        <v>67</v>
      </c>
      <c r="I865" t="s">
        <v>67</v>
      </c>
      <c r="M865" s="20" t="s">
        <v>914</v>
      </c>
      <c r="P865" t="s">
        <v>200</v>
      </c>
      <c r="R865" t="s">
        <v>68</v>
      </c>
      <c r="S865">
        <v>282456</v>
      </c>
      <c r="T865" t="s">
        <v>688</v>
      </c>
      <c r="V865" t="s">
        <v>689</v>
      </c>
      <c r="Y865">
        <v>68</v>
      </c>
      <c r="Z865" t="s">
        <v>956</v>
      </c>
      <c r="AB865">
        <v>2</v>
      </c>
      <c r="AC865">
        <v>0</v>
      </c>
      <c r="AE865" t="s">
        <v>65</v>
      </c>
    </row>
    <row r="866" spans="3:31" x14ac:dyDescent="0.25">
      <c r="C866">
        <v>91004196</v>
      </c>
      <c r="G866" t="s">
        <v>67</v>
      </c>
      <c r="I866" t="s">
        <v>67</v>
      </c>
      <c r="M866" s="20" t="s">
        <v>915</v>
      </c>
      <c r="P866" t="s">
        <v>200</v>
      </c>
      <c r="R866" t="s">
        <v>68</v>
      </c>
      <c r="S866">
        <v>282456</v>
      </c>
      <c r="T866" t="s">
        <v>688</v>
      </c>
      <c r="V866" t="s">
        <v>689</v>
      </c>
      <c r="Y866">
        <v>68</v>
      </c>
      <c r="Z866" t="s">
        <v>956</v>
      </c>
      <c r="AB866">
        <v>2</v>
      </c>
      <c r="AC866">
        <v>0</v>
      </c>
      <c r="AE866" t="s">
        <v>65</v>
      </c>
    </row>
    <row r="867" spans="3:31" x14ac:dyDescent="0.25">
      <c r="C867">
        <v>91004197</v>
      </c>
      <c r="G867" t="s">
        <v>67</v>
      </c>
      <c r="I867" t="s">
        <v>67</v>
      </c>
      <c r="M867" s="20" t="s">
        <v>916</v>
      </c>
      <c r="P867" t="s">
        <v>200</v>
      </c>
      <c r="R867" t="s">
        <v>68</v>
      </c>
      <c r="S867">
        <v>282456</v>
      </c>
      <c r="T867" t="s">
        <v>688</v>
      </c>
      <c r="V867" t="s">
        <v>689</v>
      </c>
      <c r="Y867">
        <v>68</v>
      </c>
      <c r="Z867" t="s">
        <v>956</v>
      </c>
      <c r="AB867">
        <v>2</v>
      </c>
      <c r="AC867">
        <v>0</v>
      </c>
      <c r="AE867" t="s">
        <v>65</v>
      </c>
    </row>
    <row r="868" spans="3:31" x14ac:dyDescent="0.25">
      <c r="C868">
        <v>91004198</v>
      </c>
      <c r="G868" t="s">
        <v>67</v>
      </c>
      <c r="I868" t="s">
        <v>67</v>
      </c>
      <c r="M868" s="20" t="s">
        <v>917</v>
      </c>
      <c r="P868" t="s">
        <v>200</v>
      </c>
      <c r="R868" t="s">
        <v>68</v>
      </c>
      <c r="S868">
        <v>282456</v>
      </c>
      <c r="T868" t="s">
        <v>688</v>
      </c>
      <c r="V868" t="s">
        <v>689</v>
      </c>
      <c r="Y868">
        <v>68</v>
      </c>
      <c r="Z868" t="s">
        <v>956</v>
      </c>
      <c r="AB868">
        <v>2</v>
      </c>
      <c r="AC868">
        <v>0</v>
      </c>
      <c r="AE868" t="s">
        <v>65</v>
      </c>
    </row>
    <row r="869" spans="3:31" x14ac:dyDescent="0.25">
      <c r="C869">
        <v>91004199</v>
      </c>
      <c r="G869" t="s">
        <v>67</v>
      </c>
      <c r="I869" t="s">
        <v>67</v>
      </c>
      <c r="M869" s="20" t="s">
        <v>918</v>
      </c>
      <c r="P869" t="s">
        <v>200</v>
      </c>
      <c r="R869" t="s">
        <v>68</v>
      </c>
      <c r="S869">
        <v>282456</v>
      </c>
      <c r="T869" t="s">
        <v>688</v>
      </c>
      <c r="V869" t="s">
        <v>689</v>
      </c>
      <c r="Y869">
        <v>68</v>
      </c>
      <c r="Z869" t="s">
        <v>956</v>
      </c>
      <c r="AB869">
        <v>2</v>
      </c>
      <c r="AC869">
        <v>0</v>
      </c>
      <c r="AE869" t="s">
        <v>65</v>
      </c>
    </row>
    <row r="870" spans="3:31" x14ac:dyDescent="0.25">
      <c r="C870">
        <v>91004200</v>
      </c>
      <c r="G870" t="s">
        <v>67</v>
      </c>
      <c r="I870" t="s">
        <v>67</v>
      </c>
      <c r="M870" s="20" t="s">
        <v>919</v>
      </c>
      <c r="P870" t="s">
        <v>200</v>
      </c>
      <c r="R870" t="s">
        <v>68</v>
      </c>
      <c r="S870">
        <v>282456</v>
      </c>
      <c r="T870" t="s">
        <v>688</v>
      </c>
      <c r="V870" t="s">
        <v>689</v>
      </c>
      <c r="Y870">
        <v>68</v>
      </c>
      <c r="Z870" t="s">
        <v>956</v>
      </c>
      <c r="AB870">
        <v>2</v>
      </c>
      <c r="AC870">
        <v>0</v>
      </c>
      <c r="AE870" t="s">
        <v>65</v>
      </c>
    </row>
    <row r="871" spans="3:31" x14ac:dyDescent="0.25">
      <c r="C871">
        <v>91004203</v>
      </c>
      <c r="G871" t="s">
        <v>67</v>
      </c>
      <c r="I871" t="s">
        <v>67</v>
      </c>
      <c r="M871" s="20" t="s">
        <v>920</v>
      </c>
      <c r="P871" t="s">
        <v>75</v>
      </c>
      <c r="R871" t="s">
        <v>68</v>
      </c>
      <c r="S871">
        <v>284729</v>
      </c>
      <c r="T871" t="s">
        <v>840</v>
      </c>
      <c r="V871" t="s">
        <v>841</v>
      </c>
      <c r="Y871">
        <v>68</v>
      </c>
      <c r="Z871" t="s">
        <v>956</v>
      </c>
      <c r="AB871">
        <v>2</v>
      </c>
      <c r="AC871">
        <v>0</v>
      </c>
      <c r="AE871" t="s">
        <v>65</v>
      </c>
    </row>
    <row r="872" spans="3:31" x14ac:dyDescent="0.25">
      <c r="C872">
        <v>91004209</v>
      </c>
      <c r="G872" t="s">
        <v>67</v>
      </c>
      <c r="I872" t="s">
        <v>67</v>
      </c>
      <c r="M872" s="20" t="s">
        <v>922</v>
      </c>
      <c r="P872" t="s">
        <v>69</v>
      </c>
      <c r="R872" t="s">
        <v>68</v>
      </c>
      <c r="S872">
        <v>281615</v>
      </c>
      <c r="T872" t="s">
        <v>749</v>
      </c>
      <c r="V872" t="s">
        <v>750</v>
      </c>
      <c r="Y872">
        <v>68</v>
      </c>
      <c r="Z872" t="s">
        <v>956</v>
      </c>
      <c r="AB872">
        <v>2</v>
      </c>
      <c r="AC872">
        <v>0</v>
      </c>
      <c r="AE872" t="s">
        <v>65</v>
      </c>
    </row>
    <row r="873" spans="3:31" x14ac:dyDescent="0.25">
      <c r="C873">
        <v>91004217</v>
      </c>
      <c r="G873" t="s">
        <v>67</v>
      </c>
      <c r="I873" t="s">
        <v>67</v>
      </c>
      <c r="M873" s="20" t="s">
        <v>925</v>
      </c>
      <c r="P873" t="s">
        <v>72</v>
      </c>
      <c r="R873" t="s">
        <v>68</v>
      </c>
      <c r="S873">
        <v>282456</v>
      </c>
      <c r="T873" t="s">
        <v>688</v>
      </c>
      <c r="V873" t="s">
        <v>689</v>
      </c>
      <c r="Y873">
        <v>68</v>
      </c>
      <c r="Z873" t="s">
        <v>956</v>
      </c>
      <c r="AB873">
        <v>2</v>
      </c>
      <c r="AC873">
        <v>0</v>
      </c>
      <c r="AE873" t="s">
        <v>65</v>
      </c>
    </row>
    <row r="874" spans="3:31" x14ac:dyDescent="0.25">
      <c r="C874">
        <v>91004219</v>
      </c>
      <c r="G874" t="s">
        <v>67</v>
      </c>
      <c r="I874" t="s">
        <v>67</v>
      </c>
      <c r="M874" s="20" t="s">
        <v>928</v>
      </c>
      <c r="P874" t="s">
        <v>211</v>
      </c>
      <c r="R874" t="s">
        <v>68</v>
      </c>
      <c r="S874">
        <v>282385</v>
      </c>
      <c r="T874" t="s">
        <v>685</v>
      </c>
      <c r="V874" t="s">
        <v>686</v>
      </c>
      <c r="Y874">
        <v>68</v>
      </c>
      <c r="Z874" t="s">
        <v>956</v>
      </c>
      <c r="AB874">
        <v>2</v>
      </c>
      <c r="AC874">
        <v>0</v>
      </c>
      <c r="AE874" t="s">
        <v>65</v>
      </c>
    </row>
    <row r="875" spans="3:31" x14ac:dyDescent="0.25">
      <c r="C875">
        <v>91004220</v>
      </c>
      <c r="G875" t="s">
        <v>67</v>
      </c>
      <c r="I875" t="s">
        <v>67</v>
      </c>
      <c r="M875" s="20" t="s">
        <v>929</v>
      </c>
      <c r="P875" t="s">
        <v>72</v>
      </c>
      <c r="R875" t="s">
        <v>68</v>
      </c>
      <c r="S875">
        <v>282456</v>
      </c>
      <c r="T875" t="s">
        <v>688</v>
      </c>
      <c r="V875" t="s">
        <v>689</v>
      </c>
      <c r="Y875">
        <v>68</v>
      </c>
      <c r="Z875" t="s">
        <v>956</v>
      </c>
      <c r="AB875">
        <v>2</v>
      </c>
      <c r="AC875">
        <v>0</v>
      </c>
      <c r="AE875" t="s">
        <v>65</v>
      </c>
    </row>
    <row r="876" spans="3:31" x14ac:dyDescent="0.25">
      <c r="C876">
        <v>91004221</v>
      </c>
      <c r="G876" t="s">
        <v>67</v>
      </c>
      <c r="I876" t="s">
        <v>67</v>
      </c>
      <c r="M876" s="20" t="s">
        <v>544</v>
      </c>
      <c r="P876" t="s">
        <v>203</v>
      </c>
      <c r="R876" t="s">
        <v>68</v>
      </c>
      <c r="S876">
        <v>282677</v>
      </c>
      <c r="T876" t="s">
        <v>501</v>
      </c>
      <c r="V876" t="s">
        <v>502</v>
      </c>
      <c r="Y876">
        <v>68</v>
      </c>
      <c r="Z876" t="s">
        <v>956</v>
      </c>
      <c r="AB876">
        <v>287</v>
      </c>
      <c r="AC876">
        <v>0</v>
      </c>
      <c r="AE876" t="s">
        <v>65</v>
      </c>
    </row>
    <row r="877" spans="3:31" x14ac:dyDescent="0.25">
      <c r="C877">
        <v>91004223</v>
      </c>
      <c r="G877" t="s">
        <v>67</v>
      </c>
      <c r="I877" t="s">
        <v>67</v>
      </c>
      <c r="M877" s="20" t="s">
        <v>930</v>
      </c>
      <c r="P877" t="s">
        <v>72</v>
      </c>
      <c r="R877" t="s">
        <v>68</v>
      </c>
      <c r="S877">
        <v>282456</v>
      </c>
      <c r="T877" t="s">
        <v>688</v>
      </c>
      <c r="V877" t="s">
        <v>689</v>
      </c>
      <c r="Y877">
        <v>68</v>
      </c>
      <c r="Z877" t="s">
        <v>956</v>
      </c>
      <c r="AB877">
        <v>2</v>
      </c>
      <c r="AC877">
        <v>0</v>
      </c>
      <c r="AE877" t="s">
        <v>65</v>
      </c>
    </row>
    <row r="878" spans="3:31" x14ac:dyDescent="0.25">
      <c r="C878">
        <v>91004224</v>
      </c>
      <c r="G878" t="s">
        <v>67</v>
      </c>
      <c r="I878" t="s">
        <v>67</v>
      </c>
      <c r="M878" s="20" t="s">
        <v>931</v>
      </c>
      <c r="P878" t="s">
        <v>72</v>
      </c>
      <c r="R878" t="s">
        <v>68</v>
      </c>
      <c r="S878">
        <v>282456</v>
      </c>
      <c r="T878" t="s">
        <v>688</v>
      </c>
      <c r="V878" t="s">
        <v>689</v>
      </c>
      <c r="Y878">
        <v>68</v>
      </c>
      <c r="Z878" t="s">
        <v>956</v>
      </c>
      <c r="AB878">
        <v>2</v>
      </c>
      <c r="AC878">
        <v>0</v>
      </c>
      <c r="AE878" t="s">
        <v>65</v>
      </c>
    </row>
    <row r="879" spans="3:31" x14ac:dyDescent="0.25">
      <c r="C879">
        <v>91004238</v>
      </c>
      <c r="G879" t="s">
        <v>67</v>
      </c>
      <c r="I879" t="s">
        <v>67</v>
      </c>
      <c r="M879" s="20" t="s">
        <v>935</v>
      </c>
      <c r="P879" t="s">
        <v>77</v>
      </c>
      <c r="R879" t="s">
        <v>68</v>
      </c>
      <c r="S879">
        <v>282456</v>
      </c>
      <c r="T879" t="s">
        <v>688</v>
      </c>
      <c r="V879" t="s">
        <v>689</v>
      </c>
      <c r="Y879">
        <v>68</v>
      </c>
      <c r="Z879" t="s">
        <v>956</v>
      </c>
      <c r="AB879">
        <v>2</v>
      </c>
      <c r="AC879">
        <v>0</v>
      </c>
      <c r="AE879" t="s">
        <v>65</v>
      </c>
    </row>
    <row r="880" spans="3:31" x14ac:dyDescent="0.25">
      <c r="C880">
        <v>91004266</v>
      </c>
      <c r="G880" t="s">
        <v>67</v>
      </c>
      <c r="I880" t="s">
        <v>67</v>
      </c>
      <c r="M880" s="20">
        <v>3503945198</v>
      </c>
      <c r="P880" t="s">
        <v>200</v>
      </c>
      <c r="R880" t="s">
        <v>68</v>
      </c>
      <c r="S880">
        <v>280413</v>
      </c>
      <c r="T880" t="s">
        <v>806</v>
      </c>
      <c r="V880" t="s">
        <v>807</v>
      </c>
      <c r="Y880">
        <v>68</v>
      </c>
      <c r="Z880" t="s">
        <v>956</v>
      </c>
      <c r="AB880">
        <v>2</v>
      </c>
      <c r="AC880">
        <v>0</v>
      </c>
      <c r="AE880" t="s">
        <v>65</v>
      </c>
    </row>
    <row r="881" spans="2:31" x14ac:dyDescent="0.25">
      <c r="C881">
        <v>92000113</v>
      </c>
      <c r="G881" t="s">
        <v>67</v>
      </c>
      <c r="I881" t="s">
        <v>67</v>
      </c>
      <c r="M881" s="20" t="s">
        <v>949</v>
      </c>
      <c r="P881" t="s">
        <v>69</v>
      </c>
      <c r="R881" t="s">
        <v>557</v>
      </c>
      <c r="S881">
        <v>284620</v>
      </c>
      <c r="T881" t="s">
        <v>906</v>
      </c>
      <c r="V881" t="s">
        <v>907</v>
      </c>
      <c r="Y881">
        <v>68</v>
      </c>
      <c r="Z881" t="s">
        <v>956</v>
      </c>
      <c r="AB881">
        <v>2</v>
      </c>
      <c r="AC881">
        <v>0</v>
      </c>
      <c r="AE881" t="s">
        <v>65</v>
      </c>
    </row>
    <row r="882" spans="2:31" s="18" customFormat="1" x14ac:dyDescent="0.25">
      <c r="C882" s="18">
        <v>91004663</v>
      </c>
      <c r="G882" s="18" t="s">
        <v>67</v>
      </c>
      <c r="I882" s="18" t="s">
        <v>627</v>
      </c>
      <c r="M882" s="22">
        <v>156711874</v>
      </c>
      <c r="P882" s="18" t="s">
        <v>176</v>
      </c>
      <c r="R882" s="18" t="s">
        <v>68</v>
      </c>
      <c r="S882" s="18">
        <v>285427</v>
      </c>
      <c r="T882" s="18" t="s">
        <v>220</v>
      </c>
      <c r="V882" s="18" t="s">
        <v>221</v>
      </c>
      <c r="Y882" s="18">
        <v>68</v>
      </c>
      <c r="Z882" s="18" t="s">
        <v>956</v>
      </c>
      <c r="AB882" s="18">
        <v>208.43</v>
      </c>
      <c r="AC882" s="18">
        <v>0</v>
      </c>
      <c r="AE882" s="18" t="s">
        <v>65</v>
      </c>
    </row>
    <row r="883" spans="2:31" x14ac:dyDescent="0.25">
      <c r="B883" t="s">
        <v>80</v>
      </c>
      <c r="Y883">
        <v>68</v>
      </c>
      <c r="AB883" s="17">
        <v>37757.79</v>
      </c>
      <c r="AC883">
        <v>0</v>
      </c>
      <c r="AE883" t="s">
        <v>65</v>
      </c>
    </row>
    <row r="884" spans="2:31" x14ac:dyDescent="0.25">
      <c r="C884">
        <v>91003927</v>
      </c>
      <c r="G884" t="s">
        <v>67</v>
      </c>
      <c r="I884" t="s">
        <v>67</v>
      </c>
      <c r="M884" s="20" t="s">
        <v>127</v>
      </c>
      <c r="P884" t="s">
        <v>77</v>
      </c>
      <c r="R884" t="s">
        <v>68</v>
      </c>
      <c r="S884">
        <v>284718</v>
      </c>
      <c r="T884" t="s">
        <v>128</v>
      </c>
      <c r="V884" t="s">
        <v>129</v>
      </c>
      <c r="Y884">
        <v>72</v>
      </c>
      <c r="Z884" t="s">
        <v>989</v>
      </c>
      <c r="AB884" s="17">
        <v>12131</v>
      </c>
      <c r="AC884">
        <v>0</v>
      </c>
      <c r="AE884" t="s">
        <v>65</v>
      </c>
    </row>
    <row r="885" spans="2:31" x14ac:dyDescent="0.25">
      <c r="C885">
        <v>91003975</v>
      </c>
      <c r="G885" t="s">
        <v>67</v>
      </c>
      <c r="I885" t="s">
        <v>67</v>
      </c>
      <c r="M885" s="20" t="s">
        <v>990</v>
      </c>
      <c r="P885" t="s">
        <v>81</v>
      </c>
      <c r="R885" t="s">
        <v>68</v>
      </c>
      <c r="S885">
        <v>283033</v>
      </c>
      <c r="T885" t="s">
        <v>991</v>
      </c>
      <c r="V885" t="s">
        <v>992</v>
      </c>
      <c r="Y885">
        <v>72</v>
      </c>
      <c r="Z885" t="s">
        <v>989</v>
      </c>
      <c r="AB885">
        <v>25</v>
      </c>
      <c r="AC885">
        <v>0</v>
      </c>
      <c r="AE885" t="s">
        <v>65</v>
      </c>
    </row>
    <row r="886" spans="2:31" x14ac:dyDescent="0.25">
      <c r="C886">
        <v>91003977</v>
      </c>
      <c r="G886" t="s">
        <v>67</v>
      </c>
      <c r="I886" t="s">
        <v>67</v>
      </c>
      <c r="M886" s="20">
        <v>1990005283</v>
      </c>
      <c r="P886" t="s">
        <v>81</v>
      </c>
      <c r="R886" t="s">
        <v>68</v>
      </c>
      <c r="S886">
        <v>286281</v>
      </c>
      <c r="T886" t="s">
        <v>82</v>
      </c>
      <c r="V886" t="s">
        <v>83</v>
      </c>
      <c r="Y886">
        <v>72</v>
      </c>
      <c r="Z886" t="s">
        <v>989</v>
      </c>
      <c r="AB886">
        <v>75</v>
      </c>
      <c r="AC886">
        <v>0</v>
      </c>
      <c r="AE886" t="s">
        <v>65</v>
      </c>
    </row>
    <row r="887" spans="2:31" x14ac:dyDescent="0.25">
      <c r="B887" t="s">
        <v>80</v>
      </c>
      <c r="Y887">
        <v>72</v>
      </c>
      <c r="AB887" s="17">
        <v>12231</v>
      </c>
      <c r="AC887">
        <v>0</v>
      </c>
      <c r="AE887" t="s">
        <v>65</v>
      </c>
    </row>
    <row r="888" spans="2:31" x14ac:dyDescent="0.25">
      <c r="C888">
        <v>91003919</v>
      </c>
      <c r="G888" t="s">
        <v>67</v>
      </c>
      <c r="I888" t="s">
        <v>67</v>
      </c>
      <c r="M888" s="20">
        <v>38336</v>
      </c>
      <c r="P888" t="s">
        <v>77</v>
      </c>
      <c r="R888" t="s">
        <v>68</v>
      </c>
      <c r="S888">
        <v>285617</v>
      </c>
      <c r="T888" t="s">
        <v>334</v>
      </c>
      <c r="V888" t="s">
        <v>335</v>
      </c>
      <c r="Y888">
        <v>76</v>
      </c>
      <c r="Z888" t="s">
        <v>993</v>
      </c>
      <c r="AB888" s="17">
        <v>3603.53</v>
      </c>
      <c r="AC888">
        <v>0</v>
      </c>
      <c r="AE888" t="s">
        <v>65</v>
      </c>
    </row>
    <row r="889" spans="2:31" x14ac:dyDescent="0.25">
      <c r="C889">
        <v>91004020</v>
      </c>
      <c r="G889" t="s">
        <v>67</v>
      </c>
      <c r="I889" t="s">
        <v>67</v>
      </c>
      <c r="M889" s="20">
        <v>101888</v>
      </c>
      <c r="P889" t="s">
        <v>108</v>
      </c>
      <c r="R889" t="s">
        <v>68</v>
      </c>
      <c r="S889">
        <v>286113</v>
      </c>
      <c r="T889" t="s">
        <v>425</v>
      </c>
      <c r="V889" t="s">
        <v>426</v>
      </c>
      <c r="Y889">
        <v>76</v>
      </c>
      <c r="Z889" t="s">
        <v>993</v>
      </c>
      <c r="AB889" s="17">
        <v>3688.99</v>
      </c>
      <c r="AC889">
        <v>0</v>
      </c>
      <c r="AE889" t="s">
        <v>65</v>
      </c>
    </row>
    <row r="890" spans="2:31" x14ac:dyDescent="0.25">
      <c r="B890" t="s">
        <v>80</v>
      </c>
      <c r="Y890">
        <v>76</v>
      </c>
      <c r="AB890" s="17">
        <v>7292.52</v>
      </c>
      <c r="AC890">
        <v>0</v>
      </c>
      <c r="AE890" t="s">
        <v>65</v>
      </c>
    </row>
    <row r="891" spans="2:31" x14ac:dyDescent="0.25">
      <c r="C891">
        <v>91004109</v>
      </c>
      <c r="G891" t="s">
        <v>67</v>
      </c>
      <c r="I891" t="s">
        <v>67</v>
      </c>
      <c r="M891" s="20" t="s">
        <v>994</v>
      </c>
      <c r="P891" t="s">
        <v>77</v>
      </c>
      <c r="R891" t="s">
        <v>68</v>
      </c>
      <c r="S891">
        <v>286093</v>
      </c>
      <c r="T891" t="s">
        <v>980</v>
      </c>
      <c r="V891" t="s">
        <v>981</v>
      </c>
      <c r="Y891">
        <v>82</v>
      </c>
      <c r="Z891" t="s">
        <v>995</v>
      </c>
      <c r="AB891">
        <v>395.34</v>
      </c>
      <c r="AC891">
        <v>0</v>
      </c>
      <c r="AE891" t="s">
        <v>65</v>
      </c>
    </row>
    <row r="892" spans="2:31" x14ac:dyDescent="0.25">
      <c r="C892">
        <v>91004120</v>
      </c>
      <c r="G892" t="s">
        <v>67</v>
      </c>
      <c r="I892" t="s">
        <v>67</v>
      </c>
      <c r="M892" s="20" t="s">
        <v>996</v>
      </c>
      <c r="P892" t="s">
        <v>997</v>
      </c>
      <c r="R892" t="s">
        <v>68</v>
      </c>
      <c r="S892">
        <v>286093</v>
      </c>
      <c r="T892" t="s">
        <v>980</v>
      </c>
      <c r="V892" t="s">
        <v>981</v>
      </c>
      <c r="Y892">
        <v>82</v>
      </c>
      <c r="Z892" t="s">
        <v>995</v>
      </c>
      <c r="AB892">
        <v>74.569999999999993</v>
      </c>
      <c r="AC892">
        <v>0</v>
      </c>
      <c r="AE892" t="s">
        <v>65</v>
      </c>
    </row>
    <row r="893" spans="2:31" x14ac:dyDescent="0.25">
      <c r="C893">
        <v>91004121</v>
      </c>
      <c r="G893" t="s">
        <v>67</v>
      </c>
      <c r="I893" t="s">
        <v>67</v>
      </c>
      <c r="M893" s="20" t="s">
        <v>978</v>
      </c>
      <c r="P893" t="s">
        <v>979</v>
      </c>
      <c r="R893" t="s">
        <v>68</v>
      </c>
      <c r="S893">
        <v>286093</v>
      </c>
      <c r="T893" t="s">
        <v>980</v>
      </c>
      <c r="V893" t="s">
        <v>981</v>
      </c>
      <c r="Y893">
        <v>82</v>
      </c>
      <c r="Z893" t="s">
        <v>995</v>
      </c>
      <c r="AB893">
        <v>78.31</v>
      </c>
      <c r="AC893">
        <v>0</v>
      </c>
      <c r="AE893" t="s">
        <v>65</v>
      </c>
    </row>
    <row r="894" spans="2:31" x14ac:dyDescent="0.25">
      <c r="C894">
        <v>91004122</v>
      </c>
      <c r="G894" t="s">
        <v>67</v>
      </c>
      <c r="I894" t="s">
        <v>67</v>
      </c>
      <c r="M894" s="20" t="s">
        <v>982</v>
      </c>
      <c r="P894" t="s">
        <v>979</v>
      </c>
      <c r="R894" t="s">
        <v>68</v>
      </c>
      <c r="S894">
        <v>286093</v>
      </c>
      <c r="T894" t="s">
        <v>980</v>
      </c>
      <c r="V894" t="s">
        <v>981</v>
      </c>
      <c r="Y894">
        <v>82</v>
      </c>
      <c r="Z894" t="s">
        <v>995</v>
      </c>
      <c r="AB894">
        <v>78.31</v>
      </c>
      <c r="AC894">
        <v>0</v>
      </c>
      <c r="AE894" t="s">
        <v>65</v>
      </c>
    </row>
    <row r="895" spans="2:31" x14ac:dyDescent="0.25">
      <c r="C895">
        <v>91004123</v>
      </c>
      <c r="G895" t="s">
        <v>67</v>
      </c>
      <c r="I895" t="s">
        <v>67</v>
      </c>
      <c r="M895" s="20" t="s">
        <v>983</v>
      </c>
      <c r="P895" t="s">
        <v>979</v>
      </c>
      <c r="R895" t="s">
        <v>68</v>
      </c>
      <c r="S895">
        <v>286093</v>
      </c>
      <c r="T895" t="s">
        <v>980</v>
      </c>
      <c r="V895" t="s">
        <v>981</v>
      </c>
      <c r="Y895">
        <v>82</v>
      </c>
      <c r="Z895" t="s">
        <v>995</v>
      </c>
      <c r="AB895">
        <v>156.63</v>
      </c>
      <c r="AC895">
        <v>0</v>
      </c>
      <c r="AE895" t="s">
        <v>65</v>
      </c>
    </row>
    <row r="896" spans="2:31" x14ac:dyDescent="0.25">
      <c r="C896">
        <v>91004124</v>
      </c>
      <c r="G896" t="s">
        <v>67</v>
      </c>
      <c r="I896" t="s">
        <v>67</v>
      </c>
      <c r="M896" s="20" t="s">
        <v>984</v>
      </c>
      <c r="P896" t="s">
        <v>985</v>
      </c>
      <c r="R896" t="s">
        <v>68</v>
      </c>
      <c r="S896">
        <v>286093</v>
      </c>
      <c r="T896" t="s">
        <v>980</v>
      </c>
      <c r="V896" t="s">
        <v>981</v>
      </c>
      <c r="Y896">
        <v>82</v>
      </c>
      <c r="Z896" t="s">
        <v>995</v>
      </c>
      <c r="AB896">
        <v>393.47</v>
      </c>
      <c r="AC896">
        <v>0</v>
      </c>
      <c r="AE896" t="s">
        <v>65</v>
      </c>
    </row>
    <row r="897" spans="2:31" x14ac:dyDescent="0.25">
      <c r="C897">
        <v>91004125</v>
      </c>
      <c r="G897" t="s">
        <v>67</v>
      </c>
      <c r="I897" t="s">
        <v>67</v>
      </c>
      <c r="M897" s="20" t="s">
        <v>998</v>
      </c>
      <c r="P897" t="s">
        <v>999</v>
      </c>
      <c r="R897" t="s">
        <v>68</v>
      </c>
      <c r="S897">
        <v>286093</v>
      </c>
      <c r="T897" t="s">
        <v>980</v>
      </c>
      <c r="V897" t="s">
        <v>981</v>
      </c>
      <c r="Y897">
        <v>82</v>
      </c>
      <c r="Z897" t="s">
        <v>995</v>
      </c>
      <c r="AB897">
        <v>99.51</v>
      </c>
      <c r="AC897">
        <v>0</v>
      </c>
      <c r="AE897" t="s">
        <v>65</v>
      </c>
    </row>
    <row r="898" spans="2:31" x14ac:dyDescent="0.25">
      <c r="C898">
        <v>91004126</v>
      </c>
      <c r="G898" t="s">
        <v>67</v>
      </c>
      <c r="I898" t="s">
        <v>67</v>
      </c>
      <c r="M898" s="20" t="s">
        <v>1000</v>
      </c>
      <c r="P898" t="s">
        <v>1001</v>
      </c>
      <c r="R898" t="s">
        <v>68</v>
      </c>
      <c r="S898">
        <v>286093</v>
      </c>
      <c r="T898" t="s">
        <v>980</v>
      </c>
      <c r="V898" t="s">
        <v>981</v>
      </c>
      <c r="Y898">
        <v>82</v>
      </c>
      <c r="Z898" t="s">
        <v>995</v>
      </c>
      <c r="AB898">
        <v>90.82</v>
      </c>
      <c r="AC898">
        <v>0</v>
      </c>
      <c r="AE898" t="s">
        <v>65</v>
      </c>
    </row>
    <row r="899" spans="2:31" x14ac:dyDescent="0.25">
      <c r="B899" t="s">
        <v>80</v>
      </c>
      <c r="Y899">
        <v>82</v>
      </c>
      <c r="AB899" s="17">
        <v>1366.96</v>
      </c>
      <c r="AC899">
        <v>0</v>
      </c>
      <c r="AE899" t="s">
        <v>65</v>
      </c>
    </row>
    <row r="900" spans="2:31" x14ac:dyDescent="0.25">
      <c r="C900">
        <v>88000363</v>
      </c>
      <c r="G900" t="s">
        <v>67</v>
      </c>
      <c r="I900" t="s">
        <v>67</v>
      </c>
      <c r="M900" s="20">
        <v>29026</v>
      </c>
      <c r="P900" t="s">
        <v>156</v>
      </c>
      <c r="R900" t="s">
        <v>1002</v>
      </c>
      <c r="S900">
        <v>282839</v>
      </c>
      <c r="T900" t="s">
        <v>1003</v>
      </c>
      <c r="Y900">
        <v>86</v>
      </c>
      <c r="Z900" t="s">
        <v>1004</v>
      </c>
      <c r="AB900" s="17">
        <v>4561.47</v>
      </c>
      <c r="AC900">
        <v>0</v>
      </c>
      <c r="AE900" t="s">
        <v>65</v>
      </c>
    </row>
    <row r="901" spans="2:31" x14ac:dyDescent="0.25">
      <c r="C901">
        <v>88000364</v>
      </c>
      <c r="G901" t="s">
        <v>67</v>
      </c>
      <c r="I901" t="s">
        <v>67</v>
      </c>
      <c r="M901" s="20" t="s">
        <v>1005</v>
      </c>
      <c r="P901" t="s">
        <v>59</v>
      </c>
      <c r="R901" t="s">
        <v>1002</v>
      </c>
      <c r="S901">
        <v>284169</v>
      </c>
      <c r="T901" t="s">
        <v>1006</v>
      </c>
      <c r="Y901">
        <v>86</v>
      </c>
      <c r="Z901" t="s">
        <v>1004</v>
      </c>
      <c r="AB901">
        <v>572.96</v>
      </c>
      <c r="AC901">
        <v>0</v>
      </c>
      <c r="AE901" t="s">
        <v>65</v>
      </c>
    </row>
    <row r="902" spans="2:31" x14ac:dyDescent="0.25">
      <c r="C902">
        <v>88000365</v>
      </c>
      <c r="G902" t="s">
        <v>67</v>
      </c>
      <c r="I902" t="s">
        <v>67</v>
      </c>
      <c r="M902" s="20" t="s">
        <v>1007</v>
      </c>
      <c r="P902" t="s">
        <v>69</v>
      </c>
      <c r="R902" t="s">
        <v>1002</v>
      </c>
      <c r="S902">
        <v>284169</v>
      </c>
      <c r="T902" t="s">
        <v>1006</v>
      </c>
      <c r="Y902">
        <v>86</v>
      </c>
      <c r="Z902" t="s">
        <v>1004</v>
      </c>
      <c r="AB902" s="17">
        <v>17657.599999999999</v>
      </c>
      <c r="AC902">
        <v>0</v>
      </c>
      <c r="AE902" t="s">
        <v>65</v>
      </c>
    </row>
    <row r="903" spans="2:31" x14ac:dyDescent="0.25">
      <c r="C903">
        <v>88000366</v>
      </c>
      <c r="G903" t="s">
        <v>67</v>
      </c>
      <c r="I903" t="s">
        <v>67</v>
      </c>
      <c r="M903" s="20" t="s">
        <v>1008</v>
      </c>
      <c r="P903" t="s">
        <v>77</v>
      </c>
      <c r="R903" t="s">
        <v>1002</v>
      </c>
      <c r="S903">
        <v>283999</v>
      </c>
      <c r="T903" t="s">
        <v>1009</v>
      </c>
      <c r="Y903">
        <v>86</v>
      </c>
      <c r="Z903" t="s">
        <v>1004</v>
      </c>
      <c r="AB903" s="17">
        <v>3900</v>
      </c>
      <c r="AC903">
        <v>0</v>
      </c>
      <c r="AE903" t="s">
        <v>65</v>
      </c>
    </row>
    <row r="904" spans="2:31" x14ac:dyDescent="0.25">
      <c r="C904">
        <v>88000376</v>
      </c>
      <c r="G904" t="s">
        <v>67</v>
      </c>
      <c r="I904" t="s">
        <v>67</v>
      </c>
      <c r="M904" s="20">
        <v>569940</v>
      </c>
      <c r="P904" t="s">
        <v>1010</v>
      </c>
      <c r="R904" t="s">
        <v>1002</v>
      </c>
      <c r="S904">
        <v>283054</v>
      </c>
      <c r="T904" t="s">
        <v>1011</v>
      </c>
      <c r="Y904">
        <v>86</v>
      </c>
      <c r="Z904" t="s">
        <v>1004</v>
      </c>
      <c r="AB904" s="17">
        <v>2900</v>
      </c>
      <c r="AC904">
        <v>0</v>
      </c>
      <c r="AE904" t="s">
        <v>65</v>
      </c>
    </row>
    <row r="905" spans="2:31" x14ac:dyDescent="0.25">
      <c r="C905">
        <v>88000377</v>
      </c>
      <c r="G905" t="s">
        <v>67</v>
      </c>
      <c r="I905" t="s">
        <v>67</v>
      </c>
      <c r="M905" s="20">
        <v>567939</v>
      </c>
      <c r="P905" t="s">
        <v>1012</v>
      </c>
      <c r="R905" t="s">
        <v>1002</v>
      </c>
      <c r="S905">
        <v>283054</v>
      </c>
      <c r="T905" t="s">
        <v>1011</v>
      </c>
      <c r="Y905">
        <v>86</v>
      </c>
      <c r="Z905" t="s">
        <v>1004</v>
      </c>
      <c r="AB905" s="17">
        <v>2900</v>
      </c>
      <c r="AC905">
        <v>0</v>
      </c>
      <c r="AE905" t="s">
        <v>65</v>
      </c>
    </row>
    <row r="906" spans="2:31" x14ac:dyDescent="0.25">
      <c r="C906">
        <v>88000378</v>
      </c>
      <c r="G906" t="s">
        <v>67</v>
      </c>
      <c r="I906" t="s">
        <v>67</v>
      </c>
      <c r="M906" s="20">
        <v>567204</v>
      </c>
      <c r="P906" t="s">
        <v>1013</v>
      </c>
      <c r="R906" t="s">
        <v>1002</v>
      </c>
      <c r="S906">
        <v>283054</v>
      </c>
      <c r="T906" t="s">
        <v>1011</v>
      </c>
      <c r="Y906">
        <v>86</v>
      </c>
      <c r="Z906" t="s">
        <v>1004</v>
      </c>
      <c r="AB906" s="17">
        <v>7500</v>
      </c>
      <c r="AC906">
        <v>0</v>
      </c>
      <c r="AE906" t="s">
        <v>65</v>
      </c>
    </row>
    <row r="907" spans="2:31" x14ac:dyDescent="0.25">
      <c r="C907">
        <v>88000381</v>
      </c>
      <c r="G907" t="s">
        <v>67</v>
      </c>
      <c r="I907" t="s">
        <v>67</v>
      </c>
      <c r="M907" s="20">
        <v>562681</v>
      </c>
      <c r="P907" t="s">
        <v>1014</v>
      </c>
      <c r="R907" t="s">
        <v>1002</v>
      </c>
      <c r="S907">
        <v>283054</v>
      </c>
      <c r="T907" t="s">
        <v>1011</v>
      </c>
      <c r="Y907">
        <v>86</v>
      </c>
      <c r="Z907" t="s">
        <v>1004</v>
      </c>
      <c r="AB907" s="17">
        <v>3200</v>
      </c>
      <c r="AC907">
        <v>0</v>
      </c>
      <c r="AE907" t="s">
        <v>65</v>
      </c>
    </row>
    <row r="908" spans="2:31" x14ac:dyDescent="0.25">
      <c r="C908">
        <v>88000383</v>
      </c>
      <c r="G908" t="s">
        <v>67</v>
      </c>
      <c r="I908" t="s">
        <v>67</v>
      </c>
      <c r="M908" s="20" t="s">
        <v>1015</v>
      </c>
      <c r="P908" t="s">
        <v>1016</v>
      </c>
      <c r="R908" t="s">
        <v>1002</v>
      </c>
      <c r="S908">
        <v>283054</v>
      </c>
      <c r="T908" t="s">
        <v>1011</v>
      </c>
      <c r="Y908">
        <v>86</v>
      </c>
      <c r="Z908" t="s">
        <v>1004</v>
      </c>
      <c r="AB908" s="17">
        <v>3574.08</v>
      </c>
      <c r="AC908">
        <v>0</v>
      </c>
      <c r="AE908" t="s">
        <v>65</v>
      </c>
    </row>
    <row r="909" spans="2:31" x14ac:dyDescent="0.25">
      <c r="C909">
        <v>88000385</v>
      </c>
      <c r="G909" t="s">
        <v>67</v>
      </c>
      <c r="I909" t="s">
        <v>67</v>
      </c>
      <c r="M909" s="20">
        <v>566248</v>
      </c>
      <c r="P909" t="s">
        <v>1017</v>
      </c>
      <c r="R909" t="s">
        <v>1002</v>
      </c>
      <c r="S909">
        <v>283054</v>
      </c>
      <c r="T909" t="s">
        <v>1011</v>
      </c>
      <c r="Y909">
        <v>86</v>
      </c>
      <c r="Z909" t="s">
        <v>1004</v>
      </c>
      <c r="AB909" s="17">
        <v>7500</v>
      </c>
      <c r="AC909">
        <v>0</v>
      </c>
      <c r="AE909" t="s">
        <v>65</v>
      </c>
    </row>
    <row r="910" spans="2:31" x14ac:dyDescent="0.25">
      <c r="C910">
        <v>88000388</v>
      </c>
      <c r="G910" t="s">
        <v>67</v>
      </c>
      <c r="I910" t="s">
        <v>67</v>
      </c>
      <c r="M910" s="20" t="s">
        <v>1018</v>
      </c>
      <c r="P910" t="s">
        <v>69</v>
      </c>
      <c r="R910" t="s">
        <v>1002</v>
      </c>
      <c r="S910">
        <v>284169</v>
      </c>
      <c r="T910" t="s">
        <v>1006</v>
      </c>
      <c r="Y910">
        <v>86</v>
      </c>
      <c r="Z910" t="s">
        <v>1004</v>
      </c>
      <c r="AB910" s="17">
        <v>13213.33</v>
      </c>
      <c r="AC910">
        <v>0</v>
      </c>
      <c r="AE910" t="s">
        <v>65</v>
      </c>
    </row>
    <row r="911" spans="2:31" x14ac:dyDescent="0.25">
      <c r="C911">
        <v>88000391</v>
      </c>
      <c r="G911" t="s">
        <v>67</v>
      </c>
      <c r="I911" t="s">
        <v>67</v>
      </c>
      <c r="M911" s="20" t="s">
        <v>1019</v>
      </c>
      <c r="P911" t="s">
        <v>1020</v>
      </c>
      <c r="R911" t="s">
        <v>1002</v>
      </c>
      <c r="S911">
        <v>284169</v>
      </c>
      <c r="T911" t="s">
        <v>1006</v>
      </c>
      <c r="Y911">
        <v>86</v>
      </c>
      <c r="Z911" t="s">
        <v>1004</v>
      </c>
      <c r="AB911" s="17">
        <v>17617.78</v>
      </c>
      <c r="AC911">
        <v>0</v>
      </c>
      <c r="AE911" t="s">
        <v>65</v>
      </c>
    </row>
    <row r="912" spans="2:31" x14ac:dyDescent="0.25">
      <c r="C912">
        <v>88000393</v>
      </c>
      <c r="G912" t="s">
        <v>67</v>
      </c>
      <c r="I912" t="s">
        <v>67</v>
      </c>
      <c r="M912" s="20" t="s">
        <v>1021</v>
      </c>
      <c r="P912" t="s">
        <v>1022</v>
      </c>
      <c r="R912" t="s">
        <v>1002</v>
      </c>
      <c r="S912">
        <v>284169</v>
      </c>
      <c r="T912" t="s">
        <v>1006</v>
      </c>
      <c r="Y912">
        <v>86</v>
      </c>
      <c r="Z912" t="s">
        <v>1004</v>
      </c>
      <c r="AB912" s="17">
        <v>3829.95</v>
      </c>
      <c r="AC912">
        <v>0</v>
      </c>
      <c r="AE912" t="s">
        <v>65</v>
      </c>
    </row>
    <row r="913" spans="3:31" x14ac:dyDescent="0.25">
      <c r="C913">
        <v>88000395</v>
      </c>
      <c r="G913" t="s">
        <v>67</v>
      </c>
      <c r="I913" t="s">
        <v>67</v>
      </c>
      <c r="M913" s="20" t="s">
        <v>1023</v>
      </c>
      <c r="P913" t="s">
        <v>1020</v>
      </c>
      <c r="R913" t="s">
        <v>1002</v>
      </c>
      <c r="S913">
        <v>284169</v>
      </c>
      <c r="T913" t="s">
        <v>1006</v>
      </c>
      <c r="Y913">
        <v>86</v>
      </c>
      <c r="Z913" t="s">
        <v>1004</v>
      </c>
      <c r="AB913" s="17">
        <v>2872.46</v>
      </c>
      <c r="AC913">
        <v>0</v>
      </c>
      <c r="AE913" t="s">
        <v>65</v>
      </c>
    </row>
    <row r="914" spans="3:31" x14ac:dyDescent="0.25">
      <c r="C914">
        <v>88000397</v>
      </c>
      <c r="G914" t="s">
        <v>67</v>
      </c>
      <c r="I914" t="s">
        <v>67</v>
      </c>
      <c r="M914" s="20" t="s">
        <v>1024</v>
      </c>
      <c r="P914" t="s">
        <v>1025</v>
      </c>
      <c r="R914" t="s">
        <v>1002</v>
      </c>
      <c r="S914">
        <v>284169</v>
      </c>
      <c r="T914" t="s">
        <v>1006</v>
      </c>
      <c r="Y914">
        <v>86</v>
      </c>
      <c r="Z914" t="s">
        <v>1004</v>
      </c>
      <c r="AB914" s="17">
        <v>15224.34</v>
      </c>
      <c r="AC914">
        <v>0</v>
      </c>
      <c r="AE914" t="s">
        <v>65</v>
      </c>
    </row>
    <row r="915" spans="3:31" x14ac:dyDescent="0.25">
      <c r="C915">
        <v>88000398</v>
      </c>
      <c r="G915" t="s">
        <v>67</v>
      </c>
      <c r="I915" t="s">
        <v>67</v>
      </c>
      <c r="M915" s="20" t="s">
        <v>1026</v>
      </c>
      <c r="P915" t="s">
        <v>1027</v>
      </c>
      <c r="R915" t="s">
        <v>1002</v>
      </c>
      <c r="S915">
        <v>284169</v>
      </c>
      <c r="T915" t="s">
        <v>1006</v>
      </c>
      <c r="Y915">
        <v>86</v>
      </c>
      <c r="Z915" t="s">
        <v>1004</v>
      </c>
      <c r="AB915" s="17">
        <v>21830.71</v>
      </c>
      <c r="AC915">
        <v>0</v>
      </c>
      <c r="AE915" t="s">
        <v>65</v>
      </c>
    </row>
    <row r="916" spans="3:31" x14ac:dyDescent="0.25">
      <c r="C916">
        <v>88000399</v>
      </c>
      <c r="G916" t="s">
        <v>67</v>
      </c>
      <c r="I916" t="s">
        <v>67</v>
      </c>
      <c r="M916" s="20" t="s">
        <v>1028</v>
      </c>
      <c r="P916" t="s">
        <v>1029</v>
      </c>
      <c r="R916" t="s">
        <v>1002</v>
      </c>
      <c r="S916">
        <v>284169</v>
      </c>
      <c r="T916" t="s">
        <v>1006</v>
      </c>
      <c r="Y916">
        <v>86</v>
      </c>
      <c r="Z916" t="s">
        <v>1004</v>
      </c>
      <c r="AB916" s="17">
        <v>29107.63</v>
      </c>
      <c r="AC916">
        <v>0</v>
      </c>
      <c r="AE916" t="s">
        <v>65</v>
      </c>
    </row>
    <row r="917" spans="3:31" x14ac:dyDescent="0.25">
      <c r="C917">
        <v>88000400</v>
      </c>
      <c r="G917" t="s">
        <v>67</v>
      </c>
      <c r="I917" t="s">
        <v>67</v>
      </c>
      <c r="M917" s="20" t="s">
        <v>1030</v>
      </c>
      <c r="P917" t="s">
        <v>219</v>
      </c>
      <c r="R917" t="s">
        <v>1002</v>
      </c>
      <c r="S917">
        <v>284169</v>
      </c>
      <c r="T917" t="s">
        <v>1006</v>
      </c>
      <c r="Y917">
        <v>86</v>
      </c>
      <c r="Z917" t="s">
        <v>1004</v>
      </c>
      <c r="AB917" s="17">
        <v>21830.71</v>
      </c>
      <c r="AC917">
        <v>0</v>
      </c>
      <c r="AE917" t="s">
        <v>65</v>
      </c>
    </row>
    <row r="918" spans="3:31" x14ac:dyDescent="0.25">
      <c r="C918">
        <v>88000401</v>
      </c>
      <c r="G918" t="s">
        <v>67</v>
      </c>
      <c r="I918" t="s">
        <v>67</v>
      </c>
      <c r="M918" s="20" t="s">
        <v>1031</v>
      </c>
      <c r="P918" t="s">
        <v>1032</v>
      </c>
      <c r="R918" t="s">
        <v>1002</v>
      </c>
      <c r="S918">
        <v>284169</v>
      </c>
      <c r="T918" t="s">
        <v>1006</v>
      </c>
      <c r="Y918">
        <v>86</v>
      </c>
      <c r="Z918" t="s">
        <v>1004</v>
      </c>
      <c r="AB918" s="17">
        <v>29931.06</v>
      </c>
      <c r="AC918">
        <v>0</v>
      </c>
      <c r="AE918" t="s">
        <v>65</v>
      </c>
    </row>
    <row r="919" spans="3:31" x14ac:dyDescent="0.25">
      <c r="C919">
        <v>88000402</v>
      </c>
      <c r="G919" t="s">
        <v>67</v>
      </c>
      <c r="I919" t="s">
        <v>67</v>
      </c>
      <c r="M919" s="20" t="s">
        <v>1033</v>
      </c>
      <c r="P919" t="s">
        <v>219</v>
      </c>
      <c r="R919" t="s">
        <v>1002</v>
      </c>
      <c r="S919">
        <v>284169</v>
      </c>
      <c r="T919" t="s">
        <v>1006</v>
      </c>
      <c r="Y919">
        <v>86</v>
      </c>
      <c r="Z919" t="s">
        <v>1004</v>
      </c>
      <c r="AB919" s="17">
        <v>39908.089999999997</v>
      </c>
      <c r="AC919">
        <v>0</v>
      </c>
      <c r="AE919" t="s">
        <v>65</v>
      </c>
    </row>
    <row r="920" spans="3:31" x14ac:dyDescent="0.25">
      <c r="C920">
        <v>88000403</v>
      </c>
      <c r="G920" t="s">
        <v>67</v>
      </c>
      <c r="I920" t="s">
        <v>67</v>
      </c>
      <c r="M920" s="20" t="s">
        <v>1034</v>
      </c>
      <c r="P920" t="s">
        <v>1035</v>
      </c>
      <c r="R920" t="s">
        <v>1002</v>
      </c>
      <c r="S920">
        <v>283999</v>
      </c>
      <c r="T920" t="s">
        <v>1009</v>
      </c>
      <c r="Y920">
        <v>86</v>
      </c>
      <c r="Z920" t="s">
        <v>1004</v>
      </c>
      <c r="AB920" s="17">
        <v>365500</v>
      </c>
      <c r="AC920">
        <v>0</v>
      </c>
      <c r="AE920" t="s">
        <v>65</v>
      </c>
    </row>
    <row r="921" spans="3:31" x14ac:dyDescent="0.25">
      <c r="C921">
        <v>88000405</v>
      </c>
      <c r="G921" t="s">
        <v>67</v>
      </c>
      <c r="I921" t="s">
        <v>67</v>
      </c>
      <c r="M921" s="20" t="s">
        <v>1036</v>
      </c>
      <c r="P921" t="s">
        <v>1035</v>
      </c>
      <c r="R921" t="s">
        <v>1002</v>
      </c>
      <c r="S921">
        <v>283999</v>
      </c>
      <c r="T921" t="s">
        <v>1009</v>
      </c>
      <c r="Y921">
        <v>86</v>
      </c>
      <c r="Z921" t="s">
        <v>1004</v>
      </c>
      <c r="AB921" s="17">
        <v>416500</v>
      </c>
      <c r="AC921">
        <v>0</v>
      </c>
      <c r="AE921" t="s">
        <v>65</v>
      </c>
    </row>
    <row r="922" spans="3:31" x14ac:dyDescent="0.25">
      <c r="C922">
        <v>88000407</v>
      </c>
      <c r="G922" t="s">
        <v>67</v>
      </c>
      <c r="I922" t="s">
        <v>67</v>
      </c>
      <c r="M922" s="20" t="s">
        <v>1037</v>
      </c>
      <c r="P922" t="s">
        <v>1038</v>
      </c>
      <c r="R922" t="s">
        <v>1002</v>
      </c>
      <c r="S922">
        <v>283999</v>
      </c>
      <c r="T922" t="s">
        <v>1009</v>
      </c>
      <c r="Y922">
        <v>86</v>
      </c>
      <c r="Z922" t="s">
        <v>1004</v>
      </c>
      <c r="AB922" s="17">
        <v>1627.2</v>
      </c>
      <c r="AC922">
        <v>0</v>
      </c>
      <c r="AE922" t="s">
        <v>65</v>
      </c>
    </row>
    <row r="923" spans="3:31" x14ac:dyDescent="0.25">
      <c r="C923">
        <v>88000408</v>
      </c>
      <c r="G923" t="s">
        <v>67</v>
      </c>
      <c r="I923" t="s">
        <v>67</v>
      </c>
      <c r="M923" s="20" t="s">
        <v>1039</v>
      </c>
      <c r="P923" t="s">
        <v>228</v>
      </c>
      <c r="R923" t="s">
        <v>1002</v>
      </c>
      <c r="S923">
        <v>283999</v>
      </c>
      <c r="T923" t="s">
        <v>1009</v>
      </c>
      <c r="Y923">
        <v>86</v>
      </c>
      <c r="Z923" t="s">
        <v>1004</v>
      </c>
      <c r="AB923" s="17">
        <v>1200</v>
      </c>
      <c r="AC923">
        <v>0</v>
      </c>
      <c r="AE923" t="s">
        <v>65</v>
      </c>
    </row>
    <row r="924" spans="3:31" x14ac:dyDescent="0.25">
      <c r="C924">
        <v>88000409</v>
      </c>
      <c r="G924" t="s">
        <v>67</v>
      </c>
      <c r="I924" t="s">
        <v>67</v>
      </c>
      <c r="M924" s="20" t="s">
        <v>1040</v>
      </c>
      <c r="P924" t="s">
        <v>1038</v>
      </c>
      <c r="R924" t="s">
        <v>1002</v>
      </c>
      <c r="S924">
        <v>283999</v>
      </c>
      <c r="T924" t="s">
        <v>1009</v>
      </c>
      <c r="Y924">
        <v>86</v>
      </c>
      <c r="Z924" t="s">
        <v>1004</v>
      </c>
      <c r="AB924" s="17">
        <v>2770</v>
      </c>
      <c r="AC924">
        <v>0</v>
      </c>
      <c r="AE924" t="s">
        <v>65</v>
      </c>
    </row>
    <row r="925" spans="3:31" x14ac:dyDescent="0.25">
      <c r="C925">
        <v>88000410</v>
      </c>
      <c r="G925" t="s">
        <v>67</v>
      </c>
      <c r="I925" t="s">
        <v>67</v>
      </c>
      <c r="M925" s="20" t="s">
        <v>1041</v>
      </c>
      <c r="P925" t="s">
        <v>282</v>
      </c>
      <c r="R925" t="s">
        <v>1002</v>
      </c>
      <c r="S925">
        <v>283999</v>
      </c>
      <c r="T925" t="s">
        <v>1009</v>
      </c>
      <c r="Y925">
        <v>86</v>
      </c>
      <c r="Z925" t="s">
        <v>1004</v>
      </c>
      <c r="AB925" s="17">
        <v>1973.8</v>
      </c>
      <c r="AC925">
        <v>0</v>
      </c>
      <c r="AE925" t="s">
        <v>65</v>
      </c>
    </row>
    <row r="926" spans="3:31" x14ac:dyDescent="0.25">
      <c r="C926">
        <v>88000411</v>
      </c>
      <c r="G926" t="s">
        <v>67</v>
      </c>
      <c r="I926" t="s">
        <v>67</v>
      </c>
      <c r="M926" s="20" t="s">
        <v>1042</v>
      </c>
      <c r="P926" t="s">
        <v>176</v>
      </c>
      <c r="R926" t="s">
        <v>1002</v>
      </c>
      <c r="S926">
        <v>283999</v>
      </c>
      <c r="T926" t="s">
        <v>1009</v>
      </c>
      <c r="Y926">
        <v>86</v>
      </c>
      <c r="Z926" t="s">
        <v>1004</v>
      </c>
      <c r="AB926">
        <v>920.4</v>
      </c>
      <c r="AC926">
        <v>0</v>
      </c>
      <c r="AE926" t="s">
        <v>65</v>
      </c>
    </row>
    <row r="927" spans="3:31" x14ac:dyDescent="0.25">
      <c r="C927">
        <v>88000412</v>
      </c>
      <c r="G927" t="s">
        <v>67</v>
      </c>
      <c r="I927" t="s">
        <v>67</v>
      </c>
      <c r="M927" s="20" t="s">
        <v>1043</v>
      </c>
      <c r="P927" t="s">
        <v>464</v>
      </c>
      <c r="R927" t="s">
        <v>1002</v>
      </c>
      <c r="S927">
        <v>283999</v>
      </c>
      <c r="T927" t="s">
        <v>1009</v>
      </c>
      <c r="Y927">
        <v>86</v>
      </c>
      <c r="Z927" t="s">
        <v>1004</v>
      </c>
      <c r="AB927" s="17">
        <v>2998</v>
      </c>
      <c r="AC927">
        <v>0</v>
      </c>
      <c r="AE927" t="s">
        <v>65</v>
      </c>
    </row>
    <row r="928" spans="3:31" x14ac:dyDescent="0.25">
      <c r="C928">
        <v>88000413</v>
      </c>
      <c r="G928" t="s">
        <v>67</v>
      </c>
      <c r="I928" t="s">
        <v>67</v>
      </c>
      <c r="M928" s="20" t="s">
        <v>1044</v>
      </c>
      <c r="P928" t="s">
        <v>768</v>
      </c>
      <c r="R928" t="s">
        <v>1002</v>
      </c>
      <c r="S928">
        <v>283999</v>
      </c>
      <c r="T928" t="s">
        <v>1009</v>
      </c>
      <c r="Y928">
        <v>86</v>
      </c>
      <c r="Z928" t="s">
        <v>1004</v>
      </c>
      <c r="AB928" s="17">
        <v>43367.24</v>
      </c>
      <c r="AC928">
        <v>0</v>
      </c>
      <c r="AE928" t="s">
        <v>65</v>
      </c>
    </row>
    <row r="929" spans="3:31" x14ac:dyDescent="0.25">
      <c r="C929">
        <v>88000414</v>
      </c>
      <c r="G929" t="s">
        <v>67</v>
      </c>
      <c r="I929" t="s">
        <v>67</v>
      </c>
      <c r="M929" s="20" t="s">
        <v>1045</v>
      </c>
      <c r="P929" t="s">
        <v>108</v>
      </c>
      <c r="R929" t="s">
        <v>1002</v>
      </c>
      <c r="S929">
        <v>283999</v>
      </c>
      <c r="T929" t="s">
        <v>1009</v>
      </c>
      <c r="Y929">
        <v>86</v>
      </c>
      <c r="Z929" t="s">
        <v>1004</v>
      </c>
      <c r="AB929" s="17">
        <v>41869.29</v>
      </c>
      <c r="AC929">
        <v>0</v>
      </c>
      <c r="AE929" t="s">
        <v>65</v>
      </c>
    </row>
    <row r="930" spans="3:31" x14ac:dyDescent="0.25">
      <c r="C930">
        <v>88000415</v>
      </c>
      <c r="G930" t="s">
        <v>67</v>
      </c>
      <c r="I930" t="s">
        <v>67</v>
      </c>
      <c r="M930" s="20" t="s">
        <v>1046</v>
      </c>
      <c r="P930" t="s">
        <v>1047</v>
      </c>
      <c r="R930" t="s">
        <v>1002</v>
      </c>
      <c r="S930">
        <v>283932</v>
      </c>
      <c r="T930" t="s">
        <v>1048</v>
      </c>
      <c r="Y930">
        <v>86</v>
      </c>
      <c r="Z930" t="s">
        <v>1004</v>
      </c>
      <c r="AB930" s="17">
        <v>99633.47</v>
      </c>
      <c r="AC930">
        <v>0</v>
      </c>
      <c r="AE930" t="s">
        <v>65</v>
      </c>
    </row>
    <row r="931" spans="3:31" x14ac:dyDescent="0.25">
      <c r="C931">
        <v>88000416</v>
      </c>
      <c r="G931" t="s">
        <v>67</v>
      </c>
      <c r="I931" t="s">
        <v>67</v>
      </c>
      <c r="M931" s="20" t="s">
        <v>1049</v>
      </c>
      <c r="P931" t="s">
        <v>60</v>
      </c>
      <c r="R931" t="s">
        <v>1002</v>
      </c>
      <c r="S931">
        <v>284169</v>
      </c>
      <c r="T931" t="s">
        <v>1006</v>
      </c>
      <c r="Y931">
        <v>86</v>
      </c>
      <c r="Z931" t="s">
        <v>1004</v>
      </c>
      <c r="AB931" s="17">
        <v>1388.26</v>
      </c>
      <c r="AC931">
        <v>0</v>
      </c>
      <c r="AE931" t="s">
        <v>65</v>
      </c>
    </row>
    <row r="932" spans="3:31" x14ac:dyDescent="0.25">
      <c r="C932">
        <v>88000417</v>
      </c>
      <c r="G932" t="s">
        <v>67</v>
      </c>
      <c r="I932" t="s">
        <v>67</v>
      </c>
      <c r="M932" s="20" t="s">
        <v>1050</v>
      </c>
      <c r="P932" t="s">
        <v>81</v>
      </c>
      <c r="R932" t="s">
        <v>1002</v>
      </c>
      <c r="S932">
        <v>284169</v>
      </c>
      <c r="T932" t="s">
        <v>1006</v>
      </c>
      <c r="Y932">
        <v>86</v>
      </c>
      <c r="Z932" t="s">
        <v>1004</v>
      </c>
      <c r="AB932" s="17">
        <v>1076.2</v>
      </c>
      <c r="AC932">
        <v>0</v>
      </c>
      <c r="AE932" t="s">
        <v>65</v>
      </c>
    </row>
    <row r="933" spans="3:31" x14ac:dyDescent="0.25">
      <c r="C933">
        <v>88000418</v>
      </c>
      <c r="G933" t="s">
        <v>67</v>
      </c>
      <c r="I933" t="s">
        <v>67</v>
      </c>
      <c r="M933" s="20" t="s">
        <v>1051</v>
      </c>
      <c r="P933" t="s">
        <v>69</v>
      </c>
      <c r="R933" t="s">
        <v>1002</v>
      </c>
      <c r="S933">
        <v>283932</v>
      </c>
      <c r="T933" t="s">
        <v>1048</v>
      </c>
      <c r="Y933">
        <v>86</v>
      </c>
      <c r="Z933" t="s">
        <v>1004</v>
      </c>
      <c r="AB933" s="17">
        <v>24128.69</v>
      </c>
      <c r="AC933">
        <v>0</v>
      </c>
      <c r="AE933" t="s">
        <v>65</v>
      </c>
    </row>
    <row r="934" spans="3:31" x14ac:dyDescent="0.25">
      <c r="C934">
        <v>88000419</v>
      </c>
      <c r="G934" t="s">
        <v>67</v>
      </c>
      <c r="I934" t="s">
        <v>67</v>
      </c>
      <c r="M934" s="20" t="s">
        <v>1052</v>
      </c>
      <c r="P934" t="s">
        <v>67</v>
      </c>
      <c r="R934" t="s">
        <v>1002</v>
      </c>
      <c r="S934">
        <v>283999</v>
      </c>
      <c r="T934" t="s">
        <v>1009</v>
      </c>
      <c r="Y934">
        <v>86</v>
      </c>
      <c r="Z934" t="s">
        <v>1004</v>
      </c>
      <c r="AB934" s="17">
        <v>106947.68</v>
      </c>
      <c r="AC934">
        <v>0</v>
      </c>
      <c r="AE934" t="s">
        <v>65</v>
      </c>
    </row>
    <row r="935" spans="3:31" x14ac:dyDescent="0.25">
      <c r="C935">
        <v>88000420</v>
      </c>
      <c r="G935" t="s">
        <v>67</v>
      </c>
      <c r="I935" t="s">
        <v>67</v>
      </c>
      <c r="M935" s="20" t="s">
        <v>1053</v>
      </c>
      <c r="P935" t="s">
        <v>1038</v>
      </c>
      <c r="R935" t="s">
        <v>1002</v>
      </c>
      <c r="S935">
        <v>283999</v>
      </c>
      <c r="T935" t="s">
        <v>1009</v>
      </c>
      <c r="Y935">
        <v>86</v>
      </c>
      <c r="Z935" t="s">
        <v>1004</v>
      </c>
      <c r="AB935" s="17">
        <v>47804.3</v>
      </c>
      <c r="AC935">
        <v>0</v>
      </c>
      <c r="AE935" t="s">
        <v>65</v>
      </c>
    </row>
    <row r="936" spans="3:31" x14ac:dyDescent="0.25">
      <c r="C936">
        <v>88000421</v>
      </c>
      <c r="G936" t="s">
        <v>67</v>
      </c>
      <c r="I936" t="s">
        <v>67</v>
      </c>
      <c r="M936" s="20" t="s">
        <v>1054</v>
      </c>
      <c r="P936" t="s">
        <v>1055</v>
      </c>
      <c r="R936" t="s">
        <v>1002</v>
      </c>
      <c r="S936">
        <v>283999</v>
      </c>
      <c r="T936" t="s">
        <v>1009</v>
      </c>
      <c r="Y936">
        <v>86</v>
      </c>
      <c r="Z936" t="s">
        <v>1004</v>
      </c>
      <c r="AB936" s="17">
        <v>29163.25</v>
      </c>
      <c r="AC936">
        <v>0</v>
      </c>
      <c r="AE936" t="s">
        <v>65</v>
      </c>
    </row>
    <row r="937" spans="3:31" x14ac:dyDescent="0.25">
      <c r="C937">
        <v>88000422</v>
      </c>
      <c r="G937" t="s">
        <v>67</v>
      </c>
      <c r="I937" t="s">
        <v>67</v>
      </c>
      <c r="M937" s="20" t="s">
        <v>1056</v>
      </c>
      <c r="P937" t="s">
        <v>77</v>
      </c>
      <c r="R937" t="s">
        <v>1002</v>
      </c>
      <c r="S937">
        <v>283999</v>
      </c>
      <c r="T937" t="s">
        <v>1009</v>
      </c>
      <c r="Y937">
        <v>86</v>
      </c>
      <c r="Z937" t="s">
        <v>1004</v>
      </c>
      <c r="AB937" s="17">
        <v>19167.150000000001</v>
      </c>
      <c r="AC937">
        <v>0</v>
      </c>
      <c r="AE937" t="s">
        <v>65</v>
      </c>
    </row>
    <row r="938" spans="3:31" x14ac:dyDescent="0.25">
      <c r="C938">
        <v>88000423</v>
      </c>
      <c r="G938" t="s">
        <v>67</v>
      </c>
      <c r="I938" t="s">
        <v>67</v>
      </c>
      <c r="M938" s="20" t="s">
        <v>1057</v>
      </c>
      <c r="P938" t="s">
        <v>943</v>
      </c>
      <c r="R938" t="s">
        <v>1002</v>
      </c>
      <c r="S938">
        <v>283999</v>
      </c>
      <c r="T938" t="s">
        <v>1009</v>
      </c>
      <c r="Y938">
        <v>86</v>
      </c>
      <c r="Z938" t="s">
        <v>1004</v>
      </c>
      <c r="AB938" s="17">
        <v>131529.68</v>
      </c>
      <c r="AC938">
        <v>0</v>
      </c>
      <c r="AE938" t="s">
        <v>65</v>
      </c>
    </row>
    <row r="939" spans="3:31" x14ac:dyDescent="0.25">
      <c r="C939">
        <v>88000424</v>
      </c>
      <c r="G939" t="s">
        <v>67</v>
      </c>
      <c r="I939" t="s">
        <v>67</v>
      </c>
      <c r="M939" s="20" t="s">
        <v>1058</v>
      </c>
      <c r="P939" t="s">
        <v>1059</v>
      </c>
      <c r="R939" t="s">
        <v>1002</v>
      </c>
      <c r="S939">
        <v>283999</v>
      </c>
      <c r="T939" t="s">
        <v>1009</v>
      </c>
      <c r="Y939">
        <v>86</v>
      </c>
      <c r="Z939" t="s">
        <v>1004</v>
      </c>
      <c r="AB939" s="17">
        <v>113065.06</v>
      </c>
      <c r="AC939">
        <v>0</v>
      </c>
      <c r="AE939" t="s">
        <v>65</v>
      </c>
    </row>
    <row r="940" spans="3:31" x14ac:dyDescent="0.25">
      <c r="C940">
        <v>88000425</v>
      </c>
      <c r="G940" t="s">
        <v>67</v>
      </c>
      <c r="I940" t="s">
        <v>67</v>
      </c>
      <c r="M940" s="20" t="s">
        <v>1060</v>
      </c>
      <c r="P940" t="s">
        <v>1020</v>
      </c>
      <c r="R940" t="s">
        <v>1002</v>
      </c>
      <c r="S940">
        <v>284169</v>
      </c>
      <c r="T940" t="s">
        <v>1006</v>
      </c>
      <c r="Y940">
        <v>86</v>
      </c>
      <c r="Z940" t="s">
        <v>1004</v>
      </c>
      <c r="AB940">
        <v>670.24</v>
      </c>
      <c r="AC940">
        <v>0</v>
      </c>
      <c r="AE940" t="s">
        <v>65</v>
      </c>
    </row>
    <row r="941" spans="3:31" x14ac:dyDescent="0.25">
      <c r="C941">
        <v>88000426</v>
      </c>
      <c r="G941" t="s">
        <v>67</v>
      </c>
      <c r="I941" t="s">
        <v>67</v>
      </c>
      <c r="M941" s="20" t="s">
        <v>1061</v>
      </c>
      <c r="P941" t="s">
        <v>1025</v>
      </c>
      <c r="R941" t="s">
        <v>1002</v>
      </c>
      <c r="S941">
        <v>284169</v>
      </c>
      <c r="T941" t="s">
        <v>1006</v>
      </c>
      <c r="Y941">
        <v>86</v>
      </c>
      <c r="Z941" t="s">
        <v>1004</v>
      </c>
      <c r="AB941">
        <v>478.74</v>
      </c>
      <c r="AC941">
        <v>0</v>
      </c>
      <c r="AE941" t="s">
        <v>65</v>
      </c>
    </row>
    <row r="942" spans="3:31" x14ac:dyDescent="0.25">
      <c r="C942">
        <v>88000427</v>
      </c>
      <c r="G942" t="s">
        <v>67</v>
      </c>
      <c r="I942" t="s">
        <v>67</v>
      </c>
      <c r="M942" s="20" t="s">
        <v>1062</v>
      </c>
      <c r="P942" t="s">
        <v>69</v>
      </c>
      <c r="R942" t="s">
        <v>1002</v>
      </c>
      <c r="S942">
        <v>284169</v>
      </c>
      <c r="T942" t="s">
        <v>1006</v>
      </c>
      <c r="Y942">
        <v>86</v>
      </c>
      <c r="Z942" t="s">
        <v>1004</v>
      </c>
      <c r="AB942" s="17">
        <v>29485.83</v>
      </c>
      <c r="AC942">
        <v>0</v>
      </c>
      <c r="AE942" t="s">
        <v>65</v>
      </c>
    </row>
    <row r="943" spans="3:31" x14ac:dyDescent="0.25">
      <c r="C943">
        <v>88000428</v>
      </c>
      <c r="G943" t="s">
        <v>67</v>
      </c>
      <c r="I943" t="s">
        <v>67</v>
      </c>
      <c r="M943" s="20" t="s">
        <v>1063</v>
      </c>
      <c r="P943" t="s">
        <v>1064</v>
      </c>
      <c r="R943" t="s">
        <v>1002</v>
      </c>
      <c r="S943">
        <v>283932</v>
      </c>
      <c r="T943" t="s">
        <v>1048</v>
      </c>
      <c r="Y943">
        <v>86</v>
      </c>
      <c r="Z943" t="s">
        <v>1004</v>
      </c>
      <c r="AB943" s="17">
        <v>51758.34</v>
      </c>
      <c r="AC943">
        <v>0</v>
      </c>
      <c r="AE943" t="s">
        <v>65</v>
      </c>
    </row>
    <row r="944" spans="3:31" x14ac:dyDescent="0.25">
      <c r="C944">
        <v>88000429</v>
      </c>
      <c r="G944" t="s">
        <v>67</v>
      </c>
      <c r="I944" t="s">
        <v>67</v>
      </c>
      <c r="M944" s="20">
        <v>570746</v>
      </c>
      <c r="P944" t="s">
        <v>971</v>
      </c>
      <c r="R944" t="s">
        <v>1002</v>
      </c>
      <c r="S944">
        <v>283054</v>
      </c>
      <c r="T944" t="s">
        <v>1011</v>
      </c>
      <c r="Y944">
        <v>86</v>
      </c>
      <c r="Z944" t="s">
        <v>1004</v>
      </c>
      <c r="AB944" s="17">
        <v>2900</v>
      </c>
      <c r="AC944">
        <v>0</v>
      </c>
      <c r="AE944" t="s">
        <v>65</v>
      </c>
    </row>
    <row r="945" spans="2:31" x14ac:dyDescent="0.25">
      <c r="C945">
        <v>88000430</v>
      </c>
      <c r="G945" t="s">
        <v>67</v>
      </c>
      <c r="I945" t="s">
        <v>67</v>
      </c>
      <c r="M945" s="20" t="s">
        <v>1065</v>
      </c>
      <c r="P945" t="s">
        <v>1066</v>
      </c>
      <c r="R945" t="s">
        <v>1002</v>
      </c>
      <c r="S945">
        <v>284169</v>
      </c>
      <c r="T945" t="s">
        <v>1006</v>
      </c>
      <c r="Y945">
        <v>86</v>
      </c>
      <c r="Z945" t="s">
        <v>1004</v>
      </c>
      <c r="AB945" s="17">
        <v>15224.34</v>
      </c>
      <c r="AC945">
        <v>0</v>
      </c>
      <c r="AE945" t="s">
        <v>65</v>
      </c>
    </row>
    <row r="946" spans="2:31" x14ac:dyDescent="0.25">
      <c r="C946">
        <v>88000432</v>
      </c>
      <c r="G946" t="s">
        <v>67</v>
      </c>
      <c r="I946" t="s">
        <v>67</v>
      </c>
      <c r="M946" s="20" t="s">
        <v>1067</v>
      </c>
      <c r="P946" t="s">
        <v>408</v>
      </c>
      <c r="R946" t="s">
        <v>1002</v>
      </c>
      <c r="S946">
        <v>284169</v>
      </c>
      <c r="T946" t="s">
        <v>1006</v>
      </c>
      <c r="Y946">
        <v>86</v>
      </c>
      <c r="Z946" t="s">
        <v>1004</v>
      </c>
      <c r="AB946" s="17">
        <v>17522.03</v>
      </c>
      <c r="AC946">
        <v>0</v>
      </c>
      <c r="AE946" t="s">
        <v>65</v>
      </c>
    </row>
    <row r="947" spans="2:31" x14ac:dyDescent="0.25">
      <c r="C947">
        <v>88000433</v>
      </c>
      <c r="G947" t="s">
        <v>67</v>
      </c>
      <c r="I947" t="s">
        <v>67</v>
      </c>
      <c r="M947" s="20" t="s">
        <v>1068</v>
      </c>
      <c r="P947" t="s">
        <v>1022</v>
      </c>
      <c r="R947" t="s">
        <v>1002</v>
      </c>
      <c r="S947">
        <v>284169</v>
      </c>
      <c r="T947" t="s">
        <v>1006</v>
      </c>
      <c r="Y947">
        <v>86</v>
      </c>
      <c r="Z947" t="s">
        <v>1004</v>
      </c>
      <c r="AB947" s="17">
        <v>13213.33</v>
      </c>
      <c r="AC947">
        <v>0</v>
      </c>
      <c r="AE947" t="s">
        <v>65</v>
      </c>
    </row>
    <row r="948" spans="2:31" x14ac:dyDescent="0.25">
      <c r="C948">
        <v>88000435</v>
      </c>
      <c r="G948" t="s">
        <v>67</v>
      </c>
      <c r="I948" t="s">
        <v>67</v>
      </c>
      <c r="M948" s="20" t="s">
        <v>1069</v>
      </c>
      <c r="P948" t="s">
        <v>69</v>
      </c>
      <c r="R948" t="s">
        <v>1002</v>
      </c>
      <c r="S948">
        <v>284169</v>
      </c>
      <c r="T948" t="s">
        <v>1006</v>
      </c>
      <c r="Y948">
        <v>86</v>
      </c>
      <c r="Z948" t="s">
        <v>1004</v>
      </c>
      <c r="AB948" s="17">
        <v>4787.4399999999996</v>
      </c>
      <c r="AC948">
        <v>0</v>
      </c>
      <c r="AE948" t="s">
        <v>65</v>
      </c>
    </row>
    <row r="949" spans="2:31" x14ac:dyDescent="0.25">
      <c r="C949">
        <v>88000436</v>
      </c>
      <c r="G949" t="s">
        <v>67</v>
      </c>
      <c r="I949" t="s">
        <v>67</v>
      </c>
      <c r="M949" s="20">
        <v>565112</v>
      </c>
      <c r="P949" t="s">
        <v>1070</v>
      </c>
      <c r="R949" t="s">
        <v>1002</v>
      </c>
      <c r="S949">
        <v>283054</v>
      </c>
      <c r="T949" t="s">
        <v>1011</v>
      </c>
      <c r="Y949">
        <v>86</v>
      </c>
      <c r="Z949" t="s">
        <v>1004</v>
      </c>
      <c r="AB949" s="17">
        <v>11500</v>
      </c>
      <c r="AC949">
        <v>0</v>
      </c>
      <c r="AE949" t="s">
        <v>65</v>
      </c>
    </row>
    <row r="950" spans="2:31" x14ac:dyDescent="0.25">
      <c r="C950">
        <v>88000437</v>
      </c>
      <c r="G950" t="s">
        <v>67</v>
      </c>
      <c r="I950" t="s">
        <v>67</v>
      </c>
      <c r="M950" s="20">
        <v>565110</v>
      </c>
      <c r="P950" t="s">
        <v>1070</v>
      </c>
      <c r="R950" t="s">
        <v>1002</v>
      </c>
      <c r="S950">
        <v>283054</v>
      </c>
      <c r="T950" t="s">
        <v>1011</v>
      </c>
      <c r="Y950">
        <v>86</v>
      </c>
      <c r="Z950" t="s">
        <v>1004</v>
      </c>
      <c r="AB950" s="17">
        <v>11500</v>
      </c>
      <c r="AC950">
        <v>0</v>
      </c>
      <c r="AE950" t="s">
        <v>65</v>
      </c>
    </row>
    <row r="951" spans="2:31" s="18" customFormat="1" x14ac:dyDescent="0.25">
      <c r="C951" s="18">
        <v>88000449</v>
      </c>
      <c r="G951" s="18" t="s">
        <v>67</v>
      </c>
      <c r="I951" s="18" t="s">
        <v>627</v>
      </c>
      <c r="M951" s="22" t="s">
        <v>1071</v>
      </c>
      <c r="P951" s="18" t="s">
        <v>1072</v>
      </c>
      <c r="R951" s="18" t="s">
        <v>1002</v>
      </c>
      <c r="S951" s="18">
        <v>284169</v>
      </c>
      <c r="T951" s="18" t="s">
        <v>1006</v>
      </c>
      <c r="Y951" s="18">
        <v>86</v>
      </c>
      <c r="Z951" s="18" t="s">
        <v>1004</v>
      </c>
      <c r="AB951" s="18">
        <v>578.69000000000005</v>
      </c>
      <c r="AC951" s="18">
        <v>0</v>
      </c>
      <c r="AE951" s="18" t="s">
        <v>65</v>
      </c>
    </row>
    <row r="952" spans="2:31" s="18" customFormat="1" x14ac:dyDescent="0.25">
      <c r="C952" s="18">
        <v>88000450</v>
      </c>
      <c r="G952" s="18" t="s">
        <v>67</v>
      </c>
      <c r="I952" s="18" t="s">
        <v>627</v>
      </c>
      <c r="M952" s="22" t="s">
        <v>1073</v>
      </c>
      <c r="P952" s="18" t="s">
        <v>219</v>
      </c>
      <c r="R952" s="18" t="s">
        <v>1002</v>
      </c>
      <c r="S952" s="18">
        <v>284169</v>
      </c>
      <c r="T952" s="18" t="s">
        <v>1006</v>
      </c>
      <c r="Y952" s="18">
        <v>86</v>
      </c>
      <c r="Z952" s="18" t="s">
        <v>1004</v>
      </c>
      <c r="AB952" s="18">
        <v>640.58000000000004</v>
      </c>
      <c r="AC952" s="18">
        <v>0</v>
      </c>
      <c r="AE952" s="18" t="s">
        <v>65</v>
      </c>
    </row>
    <row r="953" spans="2:31" s="18" customFormat="1" x14ac:dyDescent="0.25">
      <c r="C953" s="18">
        <v>88000457</v>
      </c>
      <c r="G953" s="18" t="s">
        <v>67</v>
      </c>
      <c r="I953" s="18" t="s">
        <v>627</v>
      </c>
      <c r="M953" s="22">
        <v>2408003</v>
      </c>
      <c r="P953" s="18" t="s">
        <v>1074</v>
      </c>
      <c r="R953" s="18" t="s">
        <v>1002</v>
      </c>
      <c r="S953" s="18">
        <v>284954</v>
      </c>
      <c r="T953" s="18" t="s">
        <v>1075</v>
      </c>
      <c r="Y953" s="18">
        <v>86</v>
      </c>
      <c r="Z953" s="18" t="s">
        <v>1004</v>
      </c>
      <c r="AB953" s="19">
        <v>45500</v>
      </c>
      <c r="AC953" s="18">
        <v>0</v>
      </c>
      <c r="AE953" s="18" t="s">
        <v>65</v>
      </c>
    </row>
    <row r="954" spans="2:31" s="18" customFormat="1" x14ac:dyDescent="0.25">
      <c r="C954" s="18">
        <v>88000473</v>
      </c>
      <c r="G954" s="18" t="s">
        <v>67</v>
      </c>
      <c r="I954" s="18" t="s">
        <v>627</v>
      </c>
      <c r="M954" s="22" t="s">
        <v>1076</v>
      </c>
      <c r="P954" s="18" t="s">
        <v>979</v>
      </c>
      <c r="R954" s="18" t="s">
        <v>1002</v>
      </c>
      <c r="S954" s="18">
        <v>119007</v>
      </c>
      <c r="T954" s="18" t="s">
        <v>1077</v>
      </c>
      <c r="Y954" s="18">
        <v>86</v>
      </c>
      <c r="Z954" s="18" t="s">
        <v>1004</v>
      </c>
      <c r="AB954" s="19">
        <v>2820</v>
      </c>
      <c r="AC954" s="18">
        <v>0</v>
      </c>
      <c r="AE954" s="18" t="s">
        <v>65</v>
      </c>
    </row>
    <row r="955" spans="2:31" s="18" customFormat="1" x14ac:dyDescent="0.25">
      <c r="C955" s="18">
        <v>88000475</v>
      </c>
      <c r="G955" s="18" t="s">
        <v>67</v>
      </c>
      <c r="I955" s="18" t="s">
        <v>627</v>
      </c>
      <c r="M955" s="22" t="s">
        <v>1078</v>
      </c>
      <c r="P955" s="18" t="s">
        <v>59</v>
      </c>
      <c r="R955" s="18" t="s">
        <v>1002</v>
      </c>
      <c r="S955" s="18">
        <v>283999</v>
      </c>
      <c r="T955" s="18" t="s">
        <v>1009</v>
      </c>
      <c r="Y955" s="18">
        <v>86</v>
      </c>
      <c r="Z955" s="18" t="s">
        <v>1004</v>
      </c>
      <c r="AB955" s="19">
        <v>2360</v>
      </c>
      <c r="AC955" s="18">
        <v>0</v>
      </c>
      <c r="AE955" s="18" t="s">
        <v>65</v>
      </c>
    </row>
    <row r="956" spans="2:31" x14ac:dyDescent="0.25">
      <c r="B956" t="s">
        <v>80</v>
      </c>
      <c r="Y956">
        <v>86</v>
      </c>
      <c r="AB956" s="17">
        <v>1913201.4</v>
      </c>
      <c r="AC956">
        <v>0</v>
      </c>
      <c r="AE956" t="s">
        <v>65</v>
      </c>
    </row>
    <row r="957" spans="2:31" x14ac:dyDescent="0.25">
      <c r="C957">
        <v>88000438</v>
      </c>
      <c r="G957" t="s">
        <v>67</v>
      </c>
      <c r="I957" t="s">
        <v>67</v>
      </c>
      <c r="M957" s="20">
        <v>561026</v>
      </c>
      <c r="P957" t="s">
        <v>1079</v>
      </c>
      <c r="R957" t="s">
        <v>1002</v>
      </c>
      <c r="S957">
        <v>283054</v>
      </c>
      <c r="T957" t="s">
        <v>1011</v>
      </c>
      <c r="Y957">
        <v>89</v>
      </c>
      <c r="Z957" t="s">
        <v>1080</v>
      </c>
      <c r="AB957">
        <v>900</v>
      </c>
      <c r="AC957">
        <v>0</v>
      </c>
      <c r="AE957" t="s">
        <v>65</v>
      </c>
    </row>
    <row r="958" spans="2:31" x14ac:dyDescent="0.25">
      <c r="C958">
        <v>88000439</v>
      </c>
      <c r="G958" t="s">
        <v>67</v>
      </c>
      <c r="I958" t="s">
        <v>67</v>
      </c>
      <c r="M958" s="20">
        <v>560264</v>
      </c>
      <c r="P958" t="s">
        <v>1081</v>
      </c>
      <c r="R958" t="s">
        <v>1002</v>
      </c>
      <c r="S958">
        <v>283054</v>
      </c>
      <c r="T958" t="s">
        <v>1011</v>
      </c>
      <c r="Y958">
        <v>89</v>
      </c>
      <c r="Z958" t="s">
        <v>1080</v>
      </c>
      <c r="AB958">
        <v>900</v>
      </c>
      <c r="AC958">
        <v>0</v>
      </c>
      <c r="AE958" t="s">
        <v>65</v>
      </c>
    </row>
    <row r="959" spans="2:31" x14ac:dyDescent="0.25">
      <c r="C959">
        <v>91004253</v>
      </c>
      <c r="G959" t="s">
        <v>67</v>
      </c>
      <c r="I959" t="s">
        <v>67</v>
      </c>
      <c r="M959" s="20">
        <v>103859220</v>
      </c>
      <c r="P959" t="s">
        <v>1082</v>
      </c>
      <c r="R959" t="s">
        <v>68</v>
      </c>
      <c r="S959">
        <v>285427</v>
      </c>
      <c r="T959" t="s">
        <v>220</v>
      </c>
      <c r="V959" t="s">
        <v>221</v>
      </c>
      <c r="Y959">
        <v>89</v>
      </c>
      <c r="Z959" t="s">
        <v>1080</v>
      </c>
      <c r="AB959">
        <v>161.5</v>
      </c>
      <c r="AC959">
        <v>0</v>
      </c>
      <c r="AE959" t="s">
        <v>65</v>
      </c>
    </row>
    <row r="960" spans="2:31" x14ac:dyDescent="0.25">
      <c r="C960">
        <v>91004254</v>
      </c>
      <c r="G960" t="s">
        <v>67</v>
      </c>
      <c r="I960" t="s">
        <v>67</v>
      </c>
      <c r="M960" s="20">
        <v>155303339</v>
      </c>
      <c r="P960" t="s">
        <v>1083</v>
      </c>
      <c r="R960" t="s">
        <v>68</v>
      </c>
      <c r="S960">
        <v>285427</v>
      </c>
      <c r="T960" t="s">
        <v>220</v>
      </c>
      <c r="V960" t="s">
        <v>221</v>
      </c>
      <c r="Y960">
        <v>89</v>
      </c>
      <c r="Z960" t="s">
        <v>1080</v>
      </c>
      <c r="AB960">
        <v>50.49</v>
      </c>
      <c r="AC960">
        <v>0</v>
      </c>
      <c r="AE960" t="s">
        <v>65</v>
      </c>
    </row>
    <row r="961" spans="2:31" x14ac:dyDescent="0.25">
      <c r="C961">
        <v>91004255</v>
      </c>
      <c r="G961" t="s">
        <v>67</v>
      </c>
      <c r="I961" t="s">
        <v>67</v>
      </c>
      <c r="M961" s="20">
        <v>155235904</v>
      </c>
      <c r="P961" t="s">
        <v>1084</v>
      </c>
      <c r="R961" t="s">
        <v>68</v>
      </c>
      <c r="S961">
        <v>285427</v>
      </c>
      <c r="T961" t="s">
        <v>220</v>
      </c>
      <c r="V961" t="s">
        <v>221</v>
      </c>
      <c r="Y961">
        <v>89</v>
      </c>
      <c r="Z961" t="s">
        <v>1080</v>
      </c>
      <c r="AB961">
        <v>58.31</v>
      </c>
      <c r="AC961">
        <v>0</v>
      </c>
      <c r="AE961" t="s">
        <v>65</v>
      </c>
    </row>
    <row r="962" spans="2:31" x14ac:dyDescent="0.25">
      <c r="C962">
        <v>91004256</v>
      </c>
      <c r="G962" t="s">
        <v>67</v>
      </c>
      <c r="I962" t="s">
        <v>67</v>
      </c>
      <c r="M962" s="20">
        <v>155249965</v>
      </c>
      <c r="P962" t="s">
        <v>1085</v>
      </c>
      <c r="R962" t="s">
        <v>68</v>
      </c>
      <c r="S962">
        <v>285427</v>
      </c>
      <c r="T962" t="s">
        <v>220</v>
      </c>
      <c r="V962" t="s">
        <v>221</v>
      </c>
      <c r="Y962">
        <v>89</v>
      </c>
      <c r="Z962" t="s">
        <v>1080</v>
      </c>
      <c r="AB962">
        <v>141.35</v>
      </c>
      <c r="AC962">
        <v>0</v>
      </c>
      <c r="AE962" t="s">
        <v>65</v>
      </c>
    </row>
    <row r="963" spans="2:31" x14ac:dyDescent="0.25">
      <c r="C963">
        <v>91004257</v>
      </c>
      <c r="G963" t="s">
        <v>67</v>
      </c>
      <c r="I963" t="s">
        <v>67</v>
      </c>
      <c r="M963" s="20">
        <v>155164932</v>
      </c>
      <c r="P963" t="s">
        <v>1086</v>
      </c>
      <c r="R963" t="s">
        <v>68</v>
      </c>
      <c r="S963">
        <v>285427</v>
      </c>
      <c r="T963" t="s">
        <v>220</v>
      </c>
      <c r="V963" t="s">
        <v>221</v>
      </c>
      <c r="Y963">
        <v>89</v>
      </c>
      <c r="Z963" t="s">
        <v>1080</v>
      </c>
      <c r="AB963" s="17">
        <v>1280</v>
      </c>
      <c r="AC963">
        <v>0</v>
      </c>
      <c r="AE963" t="s">
        <v>65</v>
      </c>
    </row>
    <row r="964" spans="2:31" x14ac:dyDescent="0.25">
      <c r="B964" t="s">
        <v>80</v>
      </c>
      <c r="Y964">
        <v>89</v>
      </c>
      <c r="AB964" s="17">
        <v>3491.65</v>
      </c>
      <c r="AC964">
        <v>0</v>
      </c>
      <c r="AE964" t="s">
        <v>65</v>
      </c>
    </row>
    <row r="965" spans="2:31" x14ac:dyDescent="0.25">
      <c r="C965">
        <v>88000367</v>
      </c>
      <c r="G965" t="s">
        <v>67</v>
      </c>
      <c r="I965" t="s">
        <v>67</v>
      </c>
      <c r="M965" s="20" t="s">
        <v>1087</v>
      </c>
      <c r="P965" t="s">
        <v>72</v>
      </c>
      <c r="R965" t="s">
        <v>1002</v>
      </c>
      <c r="S965">
        <v>286066</v>
      </c>
      <c r="T965" t="s">
        <v>1088</v>
      </c>
      <c r="Y965">
        <v>90</v>
      </c>
      <c r="Z965" t="s">
        <v>1089</v>
      </c>
      <c r="AB965" s="17">
        <v>1459.52</v>
      </c>
      <c r="AC965">
        <v>321.10000000000002</v>
      </c>
      <c r="AE965" t="s">
        <v>65</v>
      </c>
    </row>
    <row r="966" spans="2:31" x14ac:dyDescent="0.25">
      <c r="C966">
        <v>88000368</v>
      </c>
      <c r="G966" t="s">
        <v>67</v>
      </c>
      <c r="I966" t="s">
        <v>67</v>
      </c>
      <c r="M966" s="20" t="s">
        <v>1087</v>
      </c>
      <c r="P966" t="s">
        <v>200</v>
      </c>
      <c r="R966" t="s">
        <v>1002</v>
      </c>
      <c r="S966">
        <v>286066</v>
      </c>
      <c r="T966" t="s">
        <v>1088</v>
      </c>
      <c r="Y966">
        <v>90</v>
      </c>
      <c r="Z966" t="s">
        <v>1089</v>
      </c>
      <c r="AB966">
        <v>601.80999999999995</v>
      </c>
      <c r="AC966">
        <v>132.4</v>
      </c>
      <c r="AE966" t="s">
        <v>65</v>
      </c>
    </row>
    <row r="967" spans="2:31" x14ac:dyDescent="0.25">
      <c r="C967">
        <v>88000369</v>
      </c>
      <c r="G967" t="s">
        <v>67</v>
      </c>
      <c r="I967" t="s">
        <v>67</v>
      </c>
      <c r="M967" s="20">
        <v>93</v>
      </c>
      <c r="P967" t="s">
        <v>137</v>
      </c>
      <c r="R967" t="s">
        <v>1002</v>
      </c>
      <c r="S967">
        <v>284605</v>
      </c>
      <c r="T967" t="s">
        <v>1090</v>
      </c>
      <c r="Y967">
        <v>90</v>
      </c>
      <c r="Z967" t="s">
        <v>1089</v>
      </c>
      <c r="AB967" s="17">
        <v>2530.96</v>
      </c>
      <c r="AC967">
        <v>556.82000000000005</v>
      </c>
      <c r="AE967" t="s">
        <v>65</v>
      </c>
    </row>
    <row r="968" spans="2:31" x14ac:dyDescent="0.25">
      <c r="C968">
        <v>88000370</v>
      </c>
      <c r="G968" t="s">
        <v>67</v>
      </c>
      <c r="I968" t="s">
        <v>67</v>
      </c>
      <c r="M968" s="20" t="s">
        <v>1091</v>
      </c>
      <c r="P968" t="s">
        <v>256</v>
      </c>
      <c r="R968" t="s">
        <v>1002</v>
      </c>
      <c r="S968">
        <v>286045</v>
      </c>
      <c r="T968" t="s">
        <v>1092</v>
      </c>
      <c r="Y968">
        <v>90</v>
      </c>
      <c r="Z968" t="s">
        <v>1089</v>
      </c>
      <c r="AB968" s="17">
        <v>1105.8599999999999</v>
      </c>
      <c r="AC968">
        <v>243.29</v>
      </c>
      <c r="AE968" t="s">
        <v>65</v>
      </c>
    </row>
    <row r="969" spans="2:31" x14ac:dyDescent="0.25">
      <c r="C969">
        <v>88000371</v>
      </c>
      <c r="G969" t="s">
        <v>67</v>
      </c>
      <c r="I969" t="s">
        <v>67</v>
      </c>
      <c r="M969" s="20" t="s">
        <v>1093</v>
      </c>
      <c r="P969" t="s">
        <v>66</v>
      </c>
      <c r="R969" t="s">
        <v>1002</v>
      </c>
      <c r="S969">
        <v>286045</v>
      </c>
      <c r="T969" t="s">
        <v>1092</v>
      </c>
      <c r="Y969">
        <v>90</v>
      </c>
      <c r="Z969" t="s">
        <v>1089</v>
      </c>
      <c r="AB969" s="17">
        <v>1080.5899999999999</v>
      </c>
      <c r="AC969">
        <v>237.73</v>
      </c>
      <c r="AE969" t="s">
        <v>65</v>
      </c>
    </row>
    <row r="970" spans="2:31" x14ac:dyDescent="0.25">
      <c r="C970">
        <v>88000372</v>
      </c>
      <c r="G970" t="s">
        <v>67</v>
      </c>
      <c r="I970" t="s">
        <v>67</v>
      </c>
      <c r="M970" s="20" t="s">
        <v>1094</v>
      </c>
      <c r="P970" t="s">
        <v>66</v>
      </c>
      <c r="R970" t="s">
        <v>1002</v>
      </c>
      <c r="S970">
        <v>286045</v>
      </c>
      <c r="T970" t="s">
        <v>1092</v>
      </c>
      <c r="Y970">
        <v>90</v>
      </c>
      <c r="Z970" t="s">
        <v>1089</v>
      </c>
      <c r="AB970">
        <v>552.92999999999995</v>
      </c>
      <c r="AC970">
        <v>121.65</v>
      </c>
      <c r="AE970" t="s">
        <v>65</v>
      </c>
    </row>
    <row r="971" spans="2:31" x14ac:dyDescent="0.25">
      <c r="C971">
        <v>88000373</v>
      </c>
      <c r="G971" t="s">
        <v>67</v>
      </c>
      <c r="I971" t="s">
        <v>67</v>
      </c>
      <c r="M971" s="20" t="s">
        <v>1095</v>
      </c>
      <c r="P971" t="s">
        <v>1096</v>
      </c>
      <c r="R971" t="s">
        <v>1002</v>
      </c>
      <c r="S971">
        <v>285341</v>
      </c>
      <c r="T971" t="s">
        <v>1097</v>
      </c>
      <c r="Y971">
        <v>90</v>
      </c>
      <c r="Z971" t="s">
        <v>1089</v>
      </c>
      <c r="AB971" s="17">
        <v>9700</v>
      </c>
      <c r="AC971" s="17">
        <v>2134</v>
      </c>
      <c r="AE971" t="s">
        <v>65</v>
      </c>
    </row>
    <row r="972" spans="2:31" x14ac:dyDescent="0.25">
      <c r="C972">
        <v>88000374</v>
      </c>
      <c r="G972" t="s">
        <v>67</v>
      </c>
      <c r="I972" t="s">
        <v>67</v>
      </c>
      <c r="M972" s="20" t="s">
        <v>1098</v>
      </c>
      <c r="P972" t="s">
        <v>256</v>
      </c>
      <c r="R972" t="s">
        <v>1002</v>
      </c>
      <c r="S972">
        <v>285341</v>
      </c>
      <c r="T972" t="s">
        <v>1097</v>
      </c>
      <c r="Y972">
        <v>90</v>
      </c>
      <c r="Z972" t="s">
        <v>1089</v>
      </c>
      <c r="AB972" s="17">
        <v>9700</v>
      </c>
      <c r="AC972" s="17">
        <v>2134</v>
      </c>
      <c r="AE972" t="s">
        <v>65</v>
      </c>
    </row>
    <row r="973" spans="2:31" x14ac:dyDescent="0.25">
      <c r="C973">
        <v>88000375</v>
      </c>
      <c r="G973" t="s">
        <v>67</v>
      </c>
      <c r="I973" t="s">
        <v>67</v>
      </c>
      <c r="M973" s="20" t="s">
        <v>1099</v>
      </c>
      <c r="P973" t="s">
        <v>768</v>
      </c>
      <c r="R973" t="s">
        <v>1002</v>
      </c>
      <c r="S973">
        <v>285341</v>
      </c>
      <c r="T973" t="s">
        <v>1097</v>
      </c>
      <c r="Y973">
        <v>90</v>
      </c>
      <c r="Z973" t="s">
        <v>1089</v>
      </c>
      <c r="AB973" s="17">
        <v>9700</v>
      </c>
      <c r="AC973" s="17">
        <v>2134</v>
      </c>
      <c r="AE973" t="s">
        <v>65</v>
      </c>
    </row>
    <row r="974" spans="2:31" s="18" customFormat="1" x14ac:dyDescent="0.25">
      <c r="C974" s="18">
        <v>88000462</v>
      </c>
      <c r="G974" s="18" t="s">
        <v>67</v>
      </c>
      <c r="I974" s="18" t="s">
        <v>627</v>
      </c>
      <c r="M974" s="22">
        <v>46600211</v>
      </c>
      <c r="P974" s="18" t="s">
        <v>1100</v>
      </c>
      <c r="R974" s="18" t="s">
        <v>1002</v>
      </c>
      <c r="S974" s="18">
        <v>100013</v>
      </c>
      <c r="T974" s="18" t="s">
        <v>1101</v>
      </c>
      <c r="V974" s="18" t="s">
        <v>1102</v>
      </c>
      <c r="Y974" s="18">
        <v>90</v>
      </c>
      <c r="Z974" s="18" t="s">
        <v>1089</v>
      </c>
      <c r="AB974" s="18">
        <v>-215</v>
      </c>
      <c r="AC974" s="18">
        <v>-47.3</v>
      </c>
      <c r="AE974" s="18" t="s">
        <v>65</v>
      </c>
    </row>
    <row r="975" spans="2:31" s="18" customFormat="1" x14ac:dyDescent="0.25">
      <c r="C975" s="18">
        <v>88000463</v>
      </c>
      <c r="G975" s="18" t="s">
        <v>67</v>
      </c>
      <c r="I975" s="18" t="s">
        <v>627</v>
      </c>
      <c r="M975" s="22">
        <v>46600306</v>
      </c>
      <c r="P975" s="18" t="s">
        <v>1103</v>
      </c>
      <c r="R975" s="18" t="s">
        <v>1002</v>
      </c>
      <c r="S975" s="18">
        <v>100013</v>
      </c>
      <c r="T975" s="18" t="s">
        <v>1101</v>
      </c>
      <c r="V975" s="18" t="s">
        <v>1102</v>
      </c>
      <c r="Y975" s="18">
        <v>90</v>
      </c>
      <c r="Z975" s="18" t="s">
        <v>1089</v>
      </c>
      <c r="AB975" s="18">
        <v>-215</v>
      </c>
      <c r="AC975" s="18">
        <v>-47.3</v>
      </c>
      <c r="AE975" s="18" t="s">
        <v>65</v>
      </c>
    </row>
    <row r="976" spans="2:31" s="18" customFormat="1" x14ac:dyDescent="0.25">
      <c r="C976" s="18">
        <v>88000464</v>
      </c>
      <c r="G976" s="18" t="s">
        <v>67</v>
      </c>
      <c r="I976" s="18" t="s">
        <v>627</v>
      </c>
      <c r="M976" s="22">
        <v>46600626</v>
      </c>
      <c r="P976" s="18" t="s">
        <v>1104</v>
      </c>
      <c r="R976" s="18" t="s">
        <v>1002</v>
      </c>
      <c r="S976" s="18">
        <v>100013</v>
      </c>
      <c r="T976" s="18" t="s">
        <v>1101</v>
      </c>
      <c r="V976" s="18" t="s">
        <v>1102</v>
      </c>
      <c r="Y976" s="18">
        <v>90</v>
      </c>
      <c r="Z976" s="18" t="s">
        <v>1089</v>
      </c>
      <c r="AB976" s="19">
        <v>-1033</v>
      </c>
      <c r="AC976" s="18">
        <v>-227.26</v>
      </c>
      <c r="AE976" s="18" t="s">
        <v>65</v>
      </c>
    </row>
    <row r="977" spans="2:31" s="18" customFormat="1" x14ac:dyDescent="0.25">
      <c r="C977" s="18">
        <v>88000465</v>
      </c>
      <c r="G977" s="18" t="s">
        <v>67</v>
      </c>
      <c r="I977" s="18" t="s">
        <v>627</v>
      </c>
      <c r="M977" s="22">
        <v>46600625</v>
      </c>
      <c r="P977" s="18" t="s">
        <v>1104</v>
      </c>
      <c r="R977" s="18" t="s">
        <v>1002</v>
      </c>
      <c r="S977" s="18">
        <v>100013</v>
      </c>
      <c r="T977" s="18" t="s">
        <v>1101</v>
      </c>
      <c r="V977" s="18" t="s">
        <v>1102</v>
      </c>
      <c r="Y977" s="18">
        <v>90</v>
      </c>
      <c r="Z977" s="18" t="s">
        <v>1089</v>
      </c>
      <c r="AB977" s="19">
        <v>-1190</v>
      </c>
      <c r="AC977" s="18">
        <v>-261.8</v>
      </c>
      <c r="AE977" s="18" t="s">
        <v>65</v>
      </c>
    </row>
    <row r="978" spans="2:31" s="18" customFormat="1" x14ac:dyDescent="0.25">
      <c r="C978" s="18">
        <v>88000466</v>
      </c>
      <c r="G978" s="18" t="s">
        <v>67</v>
      </c>
      <c r="I978" s="18" t="s">
        <v>627</v>
      </c>
      <c r="M978" s="22">
        <v>94</v>
      </c>
      <c r="P978" s="18" t="s">
        <v>1105</v>
      </c>
      <c r="R978" s="18" t="s">
        <v>1002</v>
      </c>
      <c r="S978" s="18">
        <v>284605</v>
      </c>
      <c r="T978" s="18" t="s">
        <v>1090</v>
      </c>
      <c r="Y978" s="18">
        <v>90</v>
      </c>
      <c r="Z978" s="18" t="s">
        <v>1089</v>
      </c>
      <c r="AB978" s="19">
        <v>2489.5</v>
      </c>
      <c r="AC978" s="18">
        <v>547.69000000000005</v>
      </c>
      <c r="AE978" s="18" t="s">
        <v>65</v>
      </c>
    </row>
    <row r="979" spans="2:31" x14ac:dyDescent="0.25">
      <c r="B979" t="s">
        <v>80</v>
      </c>
      <c r="Y979">
        <v>90</v>
      </c>
      <c r="AB979" s="17">
        <v>36268.17</v>
      </c>
      <c r="AC979" s="17">
        <v>7979.02</v>
      </c>
      <c r="AE979" t="s">
        <v>65</v>
      </c>
    </row>
    <row r="980" spans="2:31" x14ac:dyDescent="0.25">
      <c r="C980">
        <v>91003599</v>
      </c>
      <c r="G980" t="s">
        <v>67</v>
      </c>
      <c r="I980" t="s">
        <v>67</v>
      </c>
      <c r="M980" s="20" t="s">
        <v>1106</v>
      </c>
      <c r="P980" t="s">
        <v>203</v>
      </c>
      <c r="R980" t="s">
        <v>68</v>
      </c>
      <c r="S980">
        <v>286226</v>
      </c>
      <c r="T980" t="s">
        <v>1107</v>
      </c>
      <c r="V980" t="s">
        <v>1108</v>
      </c>
      <c r="Y980" t="s">
        <v>1109</v>
      </c>
      <c r="Z980" t="s">
        <v>1110</v>
      </c>
      <c r="AB980" s="17">
        <v>2600</v>
      </c>
      <c r="AC980">
        <v>572</v>
      </c>
      <c r="AD980">
        <v>572</v>
      </c>
      <c r="AE980" t="s">
        <v>65</v>
      </c>
    </row>
    <row r="981" spans="2:31" x14ac:dyDescent="0.25">
      <c r="B981" t="s">
        <v>80</v>
      </c>
      <c r="Y981" t="s">
        <v>1109</v>
      </c>
      <c r="AB981" s="17">
        <v>2600</v>
      </c>
      <c r="AC981">
        <v>572</v>
      </c>
      <c r="AD981">
        <v>572</v>
      </c>
      <c r="AE981" t="s">
        <v>65</v>
      </c>
    </row>
    <row r="982" spans="2:31" x14ac:dyDescent="0.25">
      <c r="C982">
        <v>91003759</v>
      </c>
      <c r="G982" t="s">
        <v>67</v>
      </c>
      <c r="I982" t="s">
        <v>67</v>
      </c>
      <c r="M982" s="20" t="s">
        <v>153</v>
      </c>
      <c r="P982" t="s">
        <v>75</v>
      </c>
      <c r="R982" t="s">
        <v>68</v>
      </c>
      <c r="S982">
        <v>284674</v>
      </c>
      <c r="T982" t="s">
        <v>154</v>
      </c>
      <c r="V982" t="s">
        <v>155</v>
      </c>
      <c r="Y982" t="s">
        <v>1111</v>
      </c>
      <c r="Z982" t="s">
        <v>1112</v>
      </c>
      <c r="AB982" s="17">
        <v>1852.44</v>
      </c>
      <c r="AC982">
        <v>407.53</v>
      </c>
      <c r="AD982">
        <v>203.77</v>
      </c>
      <c r="AE982" t="s">
        <v>65</v>
      </c>
    </row>
    <row r="983" spans="2:31" x14ac:dyDescent="0.25">
      <c r="B983" t="s">
        <v>80</v>
      </c>
      <c r="Y983" t="s">
        <v>1111</v>
      </c>
      <c r="AB983" s="17">
        <v>1852.44</v>
      </c>
      <c r="AC983">
        <v>407.53</v>
      </c>
      <c r="AD983">
        <v>203.77</v>
      </c>
      <c r="AE983" t="s">
        <v>65</v>
      </c>
    </row>
    <row r="984" spans="2:31" x14ac:dyDescent="0.25">
      <c r="C984">
        <v>91003854</v>
      </c>
      <c r="G984" t="s">
        <v>67</v>
      </c>
      <c r="I984" t="s">
        <v>67</v>
      </c>
      <c r="M984" s="20" t="s">
        <v>1113</v>
      </c>
      <c r="P984" t="s">
        <v>228</v>
      </c>
      <c r="R984" t="s">
        <v>68</v>
      </c>
      <c r="S984">
        <v>283976</v>
      </c>
      <c r="T984" t="s">
        <v>1114</v>
      </c>
      <c r="V984" t="s">
        <v>1115</v>
      </c>
      <c r="Y984" t="s">
        <v>1116</v>
      </c>
      <c r="Z984" t="s">
        <v>1117</v>
      </c>
      <c r="AB984">
        <v>30.33</v>
      </c>
      <c r="AC984">
        <v>6.67</v>
      </c>
      <c r="AD984">
        <v>4</v>
      </c>
      <c r="AE984" t="s">
        <v>65</v>
      </c>
    </row>
    <row r="985" spans="2:31" x14ac:dyDescent="0.25">
      <c r="C985">
        <v>91003855</v>
      </c>
      <c r="G985" t="s">
        <v>67</v>
      </c>
      <c r="I985" t="s">
        <v>67</v>
      </c>
      <c r="M985" s="20" t="s">
        <v>1118</v>
      </c>
      <c r="P985" t="s">
        <v>85</v>
      </c>
      <c r="R985" t="s">
        <v>68</v>
      </c>
      <c r="S985">
        <v>283976</v>
      </c>
      <c r="T985" t="s">
        <v>1114</v>
      </c>
      <c r="V985" t="s">
        <v>1115</v>
      </c>
      <c r="Y985" t="s">
        <v>1116</v>
      </c>
      <c r="Z985" t="s">
        <v>1117</v>
      </c>
      <c r="AB985">
        <v>42.62</v>
      </c>
      <c r="AC985">
        <v>9.3800000000000008</v>
      </c>
      <c r="AD985">
        <v>5.62</v>
      </c>
      <c r="AE985" t="s">
        <v>65</v>
      </c>
    </row>
    <row r="986" spans="2:31" x14ac:dyDescent="0.25">
      <c r="C986">
        <v>91003860</v>
      </c>
      <c r="G986" t="s">
        <v>67</v>
      </c>
      <c r="I986" t="s">
        <v>67</v>
      </c>
      <c r="M986" s="20">
        <v>30607181</v>
      </c>
      <c r="P986" t="s">
        <v>77</v>
      </c>
      <c r="R986" t="s">
        <v>68</v>
      </c>
      <c r="S986">
        <v>283976</v>
      </c>
      <c r="T986" t="s">
        <v>1114</v>
      </c>
      <c r="V986" t="s">
        <v>1115</v>
      </c>
      <c r="Y986" t="s">
        <v>1116</v>
      </c>
      <c r="Z986" t="s">
        <v>1117</v>
      </c>
      <c r="AB986">
        <v>6.56</v>
      </c>
      <c r="AC986">
        <v>1.44</v>
      </c>
      <c r="AD986">
        <v>0.86</v>
      </c>
      <c r="AE986" t="s">
        <v>65</v>
      </c>
    </row>
    <row r="987" spans="2:31" x14ac:dyDescent="0.25">
      <c r="C987">
        <v>91003867</v>
      </c>
      <c r="G987" t="s">
        <v>67</v>
      </c>
      <c r="I987" t="s">
        <v>67</v>
      </c>
      <c r="M987" s="20" t="s">
        <v>1119</v>
      </c>
      <c r="P987" t="s">
        <v>252</v>
      </c>
      <c r="R987" t="s">
        <v>68</v>
      </c>
      <c r="S987">
        <v>283976</v>
      </c>
      <c r="T987" t="s">
        <v>1114</v>
      </c>
      <c r="V987" t="s">
        <v>1115</v>
      </c>
      <c r="Y987" t="s">
        <v>1116</v>
      </c>
      <c r="Z987" t="s">
        <v>1117</v>
      </c>
      <c r="AB987">
        <v>47.13</v>
      </c>
      <c r="AC987">
        <v>10.37</v>
      </c>
      <c r="AD987">
        <v>6.22</v>
      </c>
      <c r="AE987" t="s">
        <v>65</v>
      </c>
    </row>
    <row r="988" spans="2:31" x14ac:dyDescent="0.25">
      <c r="C988">
        <v>91003956</v>
      </c>
      <c r="G988" t="s">
        <v>67</v>
      </c>
      <c r="I988" t="s">
        <v>67</v>
      </c>
      <c r="M988" s="20" t="s">
        <v>1120</v>
      </c>
      <c r="P988" t="s">
        <v>246</v>
      </c>
      <c r="R988" t="s">
        <v>68</v>
      </c>
      <c r="S988">
        <v>283040</v>
      </c>
      <c r="T988" t="s">
        <v>973</v>
      </c>
      <c r="V988" t="s">
        <v>974</v>
      </c>
      <c r="Y988" t="s">
        <v>1116</v>
      </c>
      <c r="Z988" t="s">
        <v>1117</v>
      </c>
      <c r="AB988">
        <v>15.5</v>
      </c>
      <c r="AC988">
        <v>3.41</v>
      </c>
      <c r="AD988">
        <v>2.04</v>
      </c>
      <c r="AE988" t="s">
        <v>65</v>
      </c>
    </row>
    <row r="989" spans="2:31" x14ac:dyDescent="0.25">
      <c r="C989">
        <v>91003995</v>
      </c>
      <c r="G989" t="s">
        <v>67</v>
      </c>
      <c r="I989" t="s">
        <v>67</v>
      </c>
      <c r="M989" s="20" t="s">
        <v>1121</v>
      </c>
      <c r="P989" t="s">
        <v>75</v>
      </c>
      <c r="R989" t="s">
        <v>68</v>
      </c>
      <c r="S989">
        <v>283040</v>
      </c>
      <c r="T989" t="s">
        <v>973</v>
      </c>
      <c r="V989" t="s">
        <v>974</v>
      </c>
      <c r="Y989" t="s">
        <v>1116</v>
      </c>
      <c r="Z989" t="s">
        <v>1117</v>
      </c>
      <c r="AB989">
        <v>7.75</v>
      </c>
      <c r="AC989">
        <v>1.71</v>
      </c>
      <c r="AD989">
        <v>1.02</v>
      </c>
      <c r="AE989" t="s">
        <v>65</v>
      </c>
    </row>
    <row r="990" spans="2:31" x14ac:dyDescent="0.25">
      <c r="C990">
        <v>91004000</v>
      </c>
      <c r="G990" t="s">
        <v>67</v>
      </c>
      <c r="I990" t="s">
        <v>67</v>
      </c>
      <c r="M990" s="20" t="s">
        <v>1122</v>
      </c>
      <c r="P990" t="s">
        <v>75</v>
      </c>
      <c r="R990" t="s">
        <v>68</v>
      </c>
      <c r="S990">
        <v>283040</v>
      </c>
      <c r="T990" t="s">
        <v>973</v>
      </c>
      <c r="V990" t="s">
        <v>974</v>
      </c>
      <c r="Y990" t="s">
        <v>1116</v>
      </c>
      <c r="Z990" t="s">
        <v>1117</v>
      </c>
      <c r="AB990">
        <v>41</v>
      </c>
      <c r="AC990">
        <v>9.02</v>
      </c>
      <c r="AD990">
        <v>5.41</v>
      </c>
      <c r="AE990" t="s">
        <v>65</v>
      </c>
    </row>
    <row r="991" spans="2:31" x14ac:dyDescent="0.25">
      <c r="C991">
        <v>91004008</v>
      </c>
      <c r="G991" t="s">
        <v>67</v>
      </c>
      <c r="I991" t="s">
        <v>67</v>
      </c>
      <c r="M991" s="20" t="s">
        <v>1123</v>
      </c>
      <c r="P991" t="s">
        <v>246</v>
      </c>
      <c r="R991" t="s">
        <v>68</v>
      </c>
      <c r="S991">
        <v>283040</v>
      </c>
      <c r="T991" t="s">
        <v>973</v>
      </c>
      <c r="V991" t="s">
        <v>974</v>
      </c>
      <c r="Y991" t="s">
        <v>1116</v>
      </c>
      <c r="Z991" t="s">
        <v>1117</v>
      </c>
      <c r="AB991" s="17">
        <v>11958.8</v>
      </c>
      <c r="AC991" s="17">
        <v>2630.94</v>
      </c>
      <c r="AD991" s="17">
        <v>1578.56</v>
      </c>
      <c r="AE991" t="s">
        <v>65</v>
      </c>
    </row>
    <row r="992" spans="2:31" x14ac:dyDescent="0.25">
      <c r="C992">
        <v>91004009</v>
      </c>
      <c r="G992" t="s">
        <v>67</v>
      </c>
      <c r="I992" t="s">
        <v>67</v>
      </c>
      <c r="M992" s="20" t="s">
        <v>1124</v>
      </c>
      <c r="P992" t="s">
        <v>75</v>
      </c>
      <c r="R992" t="s">
        <v>68</v>
      </c>
      <c r="S992">
        <v>283040</v>
      </c>
      <c r="T992" t="s">
        <v>973</v>
      </c>
      <c r="V992" t="s">
        <v>974</v>
      </c>
      <c r="Y992" t="s">
        <v>1116</v>
      </c>
      <c r="Z992" t="s">
        <v>1117</v>
      </c>
      <c r="AB992" s="17">
        <v>10829.75</v>
      </c>
      <c r="AC992" s="17">
        <v>2382.5500000000002</v>
      </c>
      <c r="AD992" s="17">
        <v>1429.53</v>
      </c>
      <c r="AE992" t="s">
        <v>65</v>
      </c>
    </row>
    <row r="993" spans="2:31" x14ac:dyDescent="0.25">
      <c r="C993">
        <v>91004078</v>
      </c>
      <c r="G993" t="s">
        <v>67</v>
      </c>
      <c r="I993" t="s">
        <v>67</v>
      </c>
      <c r="M993" s="20" t="s">
        <v>1125</v>
      </c>
      <c r="P993" t="s">
        <v>246</v>
      </c>
      <c r="R993" t="s">
        <v>68</v>
      </c>
      <c r="S993">
        <v>283040</v>
      </c>
      <c r="T993" t="s">
        <v>973</v>
      </c>
      <c r="V993" t="s">
        <v>974</v>
      </c>
      <c r="Y993" t="s">
        <v>1116</v>
      </c>
      <c r="Z993" t="s">
        <v>1117</v>
      </c>
      <c r="AB993" s="17">
        <v>2871.73</v>
      </c>
      <c r="AC993">
        <v>631.78</v>
      </c>
      <c r="AD993">
        <v>379.06</v>
      </c>
      <c r="AE993" t="s">
        <v>65</v>
      </c>
    </row>
    <row r="994" spans="2:31" x14ac:dyDescent="0.25">
      <c r="C994">
        <v>91004079</v>
      </c>
      <c r="G994" t="s">
        <v>67</v>
      </c>
      <c r="I994" t="s">
        <v>67</v>
      </c>
      <c r="M994" s="20" t="s">
        <v>977</v>
      </c>
      <c r="P994" t="s">
        <v>75</v>
      </c>
      <c r="R994" t="s">
        <v>68</v>
      </c>
      <c r="S994">
        <v>283040</v>
      </c>
      <c r="T994" t="s">
        <v>973</v>
      </c>
      <c r="V994" t="s">
        <v>974</v>
      </c>
      <c r="Y994" t="s">
        <v>1116</v>
      </c>
      <c r="Z994" t="s">
        <v>1117</v>
      </c>
      <c r="AB994" s="17">
        <v>3043.35</v>
      </c>
      <c r="AC994">
        <v>669.54</v>
      </c>
      <c r="AD994">
        <v>401.72</v>
      </c>
      <c r="AE994" t="s">
        <v>65</v>
      </c>
    </row>
    <row r="995" spans="2:31" x14ac:dyDescent="0.25">
      <c r="C995">
        <v>91004131</v>
      </c>
      <c r="G995" t="s">
        <v>67</v>
      </c>
      <c r="I995" t="s">
        <v>67</v>
      </c>
      <c r="M995" s="20">
        <v>1484571</v>
      </c>
      <c r="P995" t="s">
        <v>399</v>
      </c>
      <c r="R995" t="s">
        <v>68</v>
      </c>
      <c r="S995">
        <v>283288</v>
      </c>
      <c r="T995" t="s">
        <v>1126</v>
      </c>
      <c r="V995" t="s">
        <v>1127</v>
      </c>
      <c r="Y995" t="s">
        <v>1116</v>
      </c>
      <c r="Z995" t="s">
        <v>1117</v>
      </c>
      <c r="AB995">
        <v>687.07</v>
      </c>
      <c r="AC995">
        <v>151.16</v>
      </c>
      <c r="AD995">
        <v>90.69</v>
      </c>
      <c r="AE995" t="s">
        <v>65</v>
      </c>
    </row>
    <row r="996" spans="2:31" x14ac:dyDescent="0.25">
      <c r="C996">
        <v>91004132</v>
      </c>
      <c r="G996" t="s">
        <v>67</v>
      </c>
      <c r="I996" t="s">
        <v>67</v>
      </c>
      <c r="M996" s="20">
        <v>1484571</v>
      </c>
      <c r="P996" t="s">
        <v>399</v>
      </c>
      <c r="R996" t="s">
        <v>68</v>
      </c>
      <c r="S996">
        <v>283288</v>
      </c>
      <c r="T996" t="s">
        <v>1126</v>
      </c>
      <c r="V996" t="s">
        <v>1127</v>
      </c>
      <c r="Y996" t="s">
        <v>1116</v>
      </c>
      <c r="Z996" t="s">
        <v>1117</v>
      </c>
      <c r="AB996">
        <v>166.15</v>
      </c>
      <c r="AC996">
        <v>36.549999999999997</v>
      </c>
      <c r="AD996">
        <v>21.93</v>
      </c>
      <c r="AE996" t="s">
        <v>65</v>
      </c>
    </row>
    <row r="997" spans="2:31" x14ac:dyDescent="0.25">
      <c r="C997">
        <v>91004133</v>
      </c>
      <c r="G997" t="s">
        <v>67</v>
      </c>
      <c r="I997" t="s">
        <v>67</v>
      </c>
      <c r="M997" s="20">
        <v>1484570</v>
      </c>
      <c r="P997" t="s">
        <v>399</v>
      </c>
      <c r="R997" t="s">
        <v>68</v>
      </c>
      <c r="S997">
        <v>283288</v>
      </c>
      <c r="T997" t="s">
        <v>1126</v>
      </c>
      <c r="V997" t="s">
        <v>1127</v>
      </c>
      <c r="Y997" t="s">
        <v>1116</v>
      </c>
      <c r="Z997" t="s">
        <v>1117</v>
      </c>
      <c r="AB997">
        <v>16.72</v>
      </c>
      <c r="AC997">
        <v>3.68</v>
      </c>
      <c r="AD997">
        <v>2.2000000000000002</v>
      </c>
      <c r="AE997" t="s">
        <v>65</v>
      </c>
    </row>
    <row r="998" spans="2:31" x14ac:dyDescent="0.25">
      <c r="C998">
        <v>91004134</v>
      </c>
      <c r="G998" t="s">
        <v>67</v>
      </c>
      <c r="I998" t="s">
        <v>67</v>
      </c>
      <c r="M998" s="20">
        <v>8139830</v>
      </c>
      <c r="P998" t="s">
        <v>399</v>
      </c>
      <c r="R998" t="s">
        <v>68</v>
      </c>
      <c r="S998">
        <v>283731</v>
      </c>
      <c r="T998" t="s">
        <v>1128</v>
      </c>
      <c r="V998" t="s">
        <v>1129</v>
      </c>
      <c r="Y998" t="s">
        <v>1116</v>
      </c>
      <c r="Z998" t="s">
        <v>1117</v>
      </c>
      <c r="AB998">
        <v>2.56</v>
      </c>
      <c r="AC998">
        <v>0.56000000000000005</v>
      </c>
      <c r="AD998">
        <v>0.33</v>
      </c>
      <c r="AE998" t="s">
        <v>65</v>
      </c>
    </row>
    <row r="999" spans="2:31" x14ac:dyDescent="0.25">
      <c r="C999">
        <v>91004135</v>
      </c>
      <c r="G999" t="s">
        <v>67</v>
      </c>
      <c r="I999" t="s">
        <v>67</v>
      </c>
      <c r="M999" s="20">
        <v>8139830</v>
      </c>
      <c r="P999" t="s">
        <v>399</v>
      </c>
      <c r="R999" t="s">
        <v>68</v>
      </c>
      <c r="S999">
        <v>283731</v>
      </c>
      <c r="T999" t="s">
        <v>1128</v>
      </c>
      <c r="V999" t="s">
        <v>1129</v>
      </c>
      <c r="Y999" t="s">
        <v>1116</v>
      </c>
      <c r="Z999" t="s">
        <v>1117</v>
      </c>
      <c r="AB999">
        <v>12.5</v>
      </c>
      <c r="AC999">
        <v>2.75</v>
      </c>
      <c r="AD999">
        <v>1.65</v>
      </c>
      <c r="AE999" t="s">
        <v>65</v>
      </c>
    </row>
    <row r="1000" spans="2:31" x14ac:dyDescent="0.25">
      <c r="C1000">
        <v>91004136</v>
      </c>
      <c r="G1000" t="s">
        <v>67</v>
      </c>
      <c r="I1000" t="s">
        <v>67</v>
      </c>
      <c r="M1000" s="20">
        <v>8139829</v>
      </c>
      <c r="P1000" t="s">
        <v>399</v>
      </c>
      <c r="R1000" t="s">
        <v>68</v>
      </c>
      <c r="S1000">
        <v>283731</v>
      </c>
      <c r="T1000" t="s">
        <v>1128</v>
      </c>
      <c r="V1000" t="s">
        <v>1129</v>
      </c>
      <c r="Y1000" t="s">
        <v>1116</v>
      </c>
      <c r="Z1000" t="s">
        <v>1117</v>
      </c>
      <c r="AB1000">
        <v>2.5</v>
      </c>
      <c r="AC1000">
        <v>0.55000000000000004</v>
      </c>
      <c r="AD1000">
        <v>0.33</v>
      </c>
      <c r="AE1000" t="s">
        <v>65</v>
      </c>
    </row>
    <row r="1001" spans="2:31" x14ac:dyDescent="0.25">
      <c r="B1001" t="s">
        <v>80</v>
      </c>
      <c r="Y1001" t="s">
        <v>1116</v>
      </c>
      <c r="AB1001" s="17">
        <v>29782.02</v>
      </c>
      <c r="AC1001" s="17">
        <v>6552.06</v>
      </c>
      <c r="AD1001" s="17">
        <v>3931.17</v>
      </c>
      <c r="AE1001" t="s">
        <v>65</v>
      </c>
    </row>
    <row r="1002" spans="2:31" x14ac:dyDescent="0.25">
      <c r="C1002">
        <v>2490000863</v>
      </c>
      <c r="G1002" t="s">
        <v>111</v>
      </c>
      <c r="I1002" t="s">
        <v>111</v>
      </c>
      <c r="M1002" s="20">
        <v>224712</v>
      </c>
      <c r="P1002" t="s">
        <v>108</v>
      </c>
      <c r="R1002" t="s">
        <v>1130</v>
      </c>
      <c r="S1002">
        <v>284889</v>
      </c>
      <c r="T1002" t="s">
        <v>1131</v>
      </c>
      <c r="V1002" t="s">
        <v>1132</v>
      </c>
      <c r="Y1002" t="s">
        <v>1133</v>
      </c>
      <c r="Z1002" t="s">
        <v>1134</v>
      </c>
      <c r="AB1002" s="17">
        <v>2700</v>
      </c>
      <c r="AC1002">
        <v>594</v>
      </c>
      <c r="AE1002" t="s">
        <v>65</v>
      </c>
    </row>
    <row r="1003" spans="2:31" x14ac:dyDescent="0.25">
      <c r="C1003">
        <v>2490000864</v>
      </c>
      <c r="G1003" t="s">
        <v>111</v>
      </c>
      <c r="I1003" t="s">
        <v>111</v>
      </c>
      <c r="M1003" s="20">
        <v>7057</v>
      </c>
      <c r="P1003" t="s">
        <v>66</v>
      </c>
      <c r="R1003" t="s">
        <v>1130</v>
      </c>
      <c r="S1003">
        <v>285106</v>
      </c>
      <c r="T1003" t="s">
        <v>1135</v>
      </c>
      <c r="V1003" t="s">
        <v>1136</v>
      </c>
      <c r="Y1003" t="s">
        <v>1133</v>
      </c>
      <c r="Z1003" t="s">
        <v>1134</v>
      </c>
      <c r="AB1003">
        <v>595</v>
      </c>
      <c r="AC1003">
        <v>130.9</v>
      </c>
      <c r="AE1003" t="s">
        <v>65</v>
      </c>
    </row>
    <row r="1004" spans="2:31" x14ac:dyDescent="0.25">
      <c r="C1004">
        <v>2490000865</v>
      </c>
      <c r="G1004" t="s">
        <v>75</v>
      </c>
      <c r="I1004" t="s">
        <v>75</v>
      </c>
      <c r="M1004" s="20">
        <v>20240198</v>
      </c>
      <c r="P1004" t="s">
        <v>81</v>
      </c>
      <c r="R1004" t="s">
        <v>1130</v>
      </c>
      <c r="S1004">
        <v>286036</v>
      </c>
      <c r="T1004" t="s">
        <v>1137</v>
      </c>
      <c r="V1004" t="s">
        <v>1138</v>
      </c>
      <c r="Y1004" t="s">
        <v>1133</v>
      </c>
      <c r="Z1004" t="s">
        <v>1134</v>
      </c>
      <c r="AB1004" s="17">
        <v>3990</v>
      </c>
      <c r="AC1004">
        <v>877.8</v>
      </c>
      <c r="AE1004" t="s">
        <v>65</v>
      </c>
    </row>
    <row r="1005" spans="2:31" x14ac:dyDescent="0.25">
      <c r="C1005">
        <v>2490000866</v>
      </c>
      <c r="G1005" t="s">
        <v>75</v>
      </c>
      <c r="I1005" t="s">
        <v>75</v>
      </c>
      <c r="M1005" s="20">
        <v>10019570</v>
      </c>
      <c r="P1005" t="s">
        <v>112</v>
      </c>
      <c r="R1005" t="s">
        <v>1130</v>
      </c>
      <c r="S1005">
        <v>286192</v>
      </c>
      <c r="T1005" t="s">
        <v>1139</v>
      </c>
      <c r="V1005" t="s">
        <v>1140</v>
      </c>
      <c r="Y1005" t="s">
        <v>1133</v>
      </c>
      <c r="Z1005" t="s">
        <v>1134</v>
      </c>
      <c r="AB1005">
        <v>420</v>
      </c>
      <c r="AC1005">
        <v>92.4</v>
      </c>
      <c r="AE1005" t="s">
        <v>65</v>
      </c>
    </row>
    <row r="1006" spans="2:31" x14ac:dyDescent="0.25">
      <c r="C1006">
        <v>2490000867</v>
      </c>
      <c r="G1006" t="s">
        <v>75</v>
      </c>
      <c r="I1006" t="s">
        <v>75</v>
      </c>
      <c r="M1006" s="20">
        <v>20240093</v>
      </c>
      <c r="P1006" t="s">
        <v>112</v>
      </c>
      <c r="R1006" t="s">
        <v>1130</v>
      </c>
      <c r="S1006">
        <v>286092</v>
      </c>
      <c r="T1006" t="s">
        <v>1141</v>
      </c>
      <c r="V1006" t="s">
        <v>1142</v>
      </c>
      <c r="Y1006" t="s">
        <v>1133</v>
      </c>
      <c r="Z1006" t="s">
        <v>1134</v>
      </c>
      <c r="AB1006">
        <v>560</v>
      </c>
      <c r="AC1006">
        <v>123.2</v>
      </c>
      <c r="AE1006" t="s">
        <v>65</v>
      </c>
    </row>
    <row r="1007" spans="2:31" x14ac:dyDescent="0.25">
      <c r="C1007">
        <v>2490000868</v>
      </c>
      <c r="G1007" t="s">
        <v>75</v>
      </c>
      <c r="I1007" t="s">
        <v>75</v>
      </c>
      <c r="M1007" s="20">
        <v>4349</v>
      </c>
      <c r="P1007" t="s">
        <v>108</v>
      </c>
      <c r="R1007" t="s">
        <v>1130</v>
      </c>
      <c r="S1007">
        <v>285067</v>
      </c>
      <c r="T1007" t="s">
        <v>1143</v>
      </c>
      <c r="V1007" t="s">
        <v>1144</v>
      </c>
      <c r="Y1007" t="s">
        <v>1133</v>
      </c>
      <c r="Z1007" t="s">
        <v>1134</v>
      </c>
      <c r="AB1007" s="17">
        <v>1595</v>
      </c>
      <c r="AC1007">
        <v>350.9</v>
      </c>
      <c r="AE1007" t="s">
        <v>65</v>
      </c>
    </row>
    <row r="1008" spans="2:31" x14ac:dyDescent="0.25">
      <c r="C1008">
        <v>2490000869</v>
      </c>
      <c r="G1008" t="s">
        <v>75</v>
      </c>
      <c r="I1008" t="s">
        <v>75</v>
      </c>
      <c r="M1008" s="20">
        <v>4356</v>
      </c>
      <c r="P1008" t="s">
        <v>108</v>
      </c>
      <c r="R1008" t="s">
        <v>1130</v>
      </c>
      <c r="S1008">
        <v>285067</v>
      </c>
      <c r="T1008" t="s">
        <v>1143</v>
      </c>
      <c r="V1008" t="s">
        <v>1144</v>
      </c>
      <c r="Y1008" t="s">
        <v>1133</v>
      </c>
      <c r="Z1008" t="s">
        <v>1134</v>
      </c>
      <c r="AB1008" s="17">
        <v>1250</v>
      </c>
      <c r="AC1008">
        <v>275</v>
      </c>
      <c r="AE1008" t="s">
        <v>65</v>
      </c>
    </row>
    <row r="1009" spans="3:31" x14ac:dyDescent="0.25">
      <c r="C1009">
        <v>2490000870</v>
      </c>
      <c r="G1009" t="s">
        <v>75</v>
      </c>
      <c r="I1009" t="s">
        <v>75</v>
      </c>
      <c r="M1009" s="20">
        <v>20240211</v>
      </c>
      <c r="P1009" t="s">
        <v>149</v>
      </c>
      <c r="R1009" t="s">
        <v>1130</v>
      </c>
      <c r="S1009">
        <v>286036</v>
      </c>
      <c r="T1009" t="s">
        <v>1137</v>
      </c>
      <c r="V1009" t="s">
        <v>1138</v>
      </c>
      <c r="Y1009" t="s">
        <v>1133</v>
      </c>
      <c r="Z1009" t="s">
        <v>1134</v>
      </c>
      <c r="AB1009" s="17">
        <v>2140</v>
      </c>
      <c r="AC1009">
        <v>470.8</v>
      </c>
      <c r="AE1009" t="s">
        <v>65</v>
      </c>
    </row>
    <row r="1010" spans="3:31" x14ac:dyDescent="0.25">
      <c r="C1010">
        <v>2490000871</v>
      </c>
      <c r="G1010" t="s">
        <v>75</v>
      </c>
      <c r="I1010" t="s">
        <v>75</v>
      </c>
      <c r="M1010" s="20">
        <v>4349</v>
      </c>
      <c r="P1010" t="s">
        <v>108</v>
      </c>
      <c r="R1010" t="s">
        <v>1130</v>
      </c>
      <c r="S1010">
        <v>285067</v>
      </c>
      <c r="T1010" t="s">
        <v>1143</v>
      </c>
      <c r="V1010" t="s">
        <v>1144</v>
      </c>
      <c r="Y1010" t="s">
        <v>1133</v>
      </c>
      <c r="Z1010" t="s">
        <v>1134</v>
      </c>
      <c r="AB1010" s="17">
        <v>1500</v>
      </c>
      <c r="AC1010">
        <v>330</v>
      </c>
      <c r="AE1010" t="s">
        <v>65</v>
      </c>
    </row>
    <row r="1011" spans="3:31" x14ac:dyDescent="0.25">
      <c r="C1011">
        <v>2490000872</v>
      </c>
      <c r="G1011" t="s">
        <v>200</v>
      </c>
      <c r="I1011" t="s">
        <v>200</v>
      </c>
      <c r="M1011" s="20">
        <v>233346002</v>
      </c>
      <c r="P1011" t="s">
        <v>75</v>
      </c>
      <c r="R1011" t="s">
        <v>1130</v>
      </c>
      <c r="S1011">
        <v>101057</v>
      </c>
      <c r="T1011" t="s">
        <v>1145</v>
      </c>
      <c r="V1011" t="s">
        <v>1146</v>
      </c>
      <c r="Y1011" t="s">
        <v>1133</v>
      </c>
      <c r="Z1011" t="s">
        <v>1134</v>
      </c>
      <c r="AB1011" s="17">
        <v>1475</v>
      </c>
      <c r="AC1011">
        <v>324.5</v>
      </c>
      <c r="AE1011" t="s">
        <v>65</v>
      </c>
    </row>
    <row r="1012" spans="3:31" x14ac:dyDescent="0.25">
      <c r="C1012">
        <v>2490000873</v>
      </c>
      <c r="G1012" t="s">
        <v>107</v>
      </c>
      <c r="I1012" t="s">
        <v>107</v>
      </c>
      <c r="M1012" s="20">
        <v>233280225</v>
      </c>
      <c r="P1012" t="s">
        <v>1147</v>
      </c>
      <c r="R1012" t="s">
        <v>1130</v>
      </c>
      <c r="S1012">
        <v>101057</v>
      </c>
      <c r="T1012" t="s">
        <v>1145</v>
      </c>
      <c r="V1012" t="s">
        <v>1146</v>
      </c>
      <c r="Y1012" t="s">
        <v>1133</v>
      </c>
      <c r="Z1012" t="s">
        <v>1134</v>
      </c>
      <c r="AB1012" s="17">
        <v>7530.14</v>
      </c>
      <c r="AC1012" s="17">
        <v>1656.64</v>
      </c>
      <c r="AE1012" t="s">
        <v>65</v>
      </c>
    </row>
    <row r="1013" spans="3:31" x14ac:dyDescent="0.25">
      <c r="C1013">
        <v>2490000874</v>
      </c>
      <c r="G1013" t="s">
        <v>107</v>
      </c>
      <c r="I1013" t="s">
        <v>107</v>
      </c>
      <c r="M1013" s="20">
        <v>33702850</v>
      </c>
      <c r="P1013" t="s">
        <v>112</v>
      </c>
      <c r="R1013" t="s">
        <v>1130</v>
      </c>
      <c r="S1013">
        <v>106059</v>
      </c>
      <c r="T1013" t="s">
        <v>1148</v>
      </c>
      <c r="V1013" t="s">
        <v>1149</v>
      </c>
      <c r="Y1013" t="s">
        <v>1133</v>
      </c>
      <c r="Z1013" t="s">
        <v>1134</v>
      </c>
      <c r="AB1013">
        <v>287</v>
      </c>
      <c r="AC1013">
        <v>63.14</v>
      </c>
      <c r="AE1013" t="s">
        <v>65</v>
      </c>
    </row>
    <row r="1014" spans="3:31" x14ac:dyDescent="0.25">
      <c r="C1014">
        <v>2490000875</v>
      </c>
      <c r="G1014" t="s">
        <v>107</v>
      </c>
      <c r="I1014" t="s">
        <v>107</v>
      </c>
      <c r="M1014" s="20">
        <v>48042491</v>
      </c>
      <c r="P1014" t="s">
        <v>96</v>
      </c>
      <c r="R1014" t="s">
        <v>1130</v>
      </c>
      <c r="S1014">
        <v>101052</v>
      </c>
      <c r="T1014" t="s">
        <v>1150</v>
      </c>
      <c r="V1014" t="s">
        <v>1151</v>
      </c>
      <c r="Y1014" t="s">
        <v>1133</v>
      </c>
      <c r="Z1014" t="s">
        <v>1134</v>
      </c>
      <c r="AB1014">
        <v>432</v>
      </c>
      <c r="AC1014">
        <v>95.04</v>
      </c>
      <c r="AE1014" t="s">
        <v>65</v>
      </c>
    </row>
    <row r="1015" spans="3:31" x14ac:dyDescent="0.25">
      <c r="C1015">
        <v>2490000876</v>
      </c>
      <c r="G1015" t="s">
        <v>107</v>
      </c>
      <c r="I1015" t="s">
        <v>107</v>
      </c>
      <c r="M1015" s="20">
        <v>33703890</v>
      </c>
      <c r="P1015" t="s">
        <v>288</v>
      </c>
      <c r="R1015" t="s">
        <v>1130</v>
      </c>
      <c r="S1015">
        <v>106059</v>
      </c>
      <c r="T1015" t="s">
        <v>1148</v>
      </c>
      <c r="V1015" t="s">
        <v>1149</v>
      </c>
      <c r="Y1015" t="s">
        <v>1133</v>
      </c>
      <c r="Z1015" t="s">
        <v>1134</v>
      </c>
      <c r="AB1015">
        <v>287</v>
      </c>
      <c r="AC1015">
        <v>63.14</v>
      </c>
      <c r="AE1015" t="s">
        <v>65</v>
      </c>
    </row>
    <row r="1016" spans="3:31" x14ac:dyDescent="0.25">
      <c r="C1016">
        <v>2490000877</v>
      </c>
      <c r="G1016" t="s">
        <v>107</v>
      </c>
      <c r="I1016" t="s">
        <v>107</v>
      </c>
      <c r="M1016" s="20">
        <v>26073648</v>
      </c>
      <c r="P1016" t="s">
        <v>149</v>
      </c>
      <c r="R1016" t="s">
        <v>1130</v>
      </c>
      <c r="S1016">
        <v>101052</v>
      </c>
      <c r="T1016" t="s">
        <v>1150</v>
      </c>
      <c r="V1016" t="s">
        <v>1151</v>
      </c>
      <c r="Y1016" t="s">
        <v>1133</v>
      </c>
      <c r="Z1016" t="s">
        <v>1134</v>
      </c>
      <c r="AB1016">
        <v>432</v>
      </c>
      <c r="AC1016">
        <v>95.04</v>
      </c>
      <c r="AE1016" t="s">
        <v>65</v>
      </c>
    </row>
    <row r="1017" spans="3:31" x14ac:dyDescent="0.25">
      <c r="C1017">
        <v>2490000878</v>
      </c>
      <c r="G1017" t="s">
        <v>107</v>
      </c>
      <c r="I1017" t="s">
        <v>107</v>
      </c>
      <c r="M1017" s="20">
        <v>26073969</v>
      </c>
      <c r="P1017" t="s">
        <v>75</v>
      </c>
      <c r="R1017" t="s">
        <v>1130</v>
      </c>
      <c r="S1017">
        <v>101052</v>
      </c>
      <c r="T1017" t="s">
        <v>1150</v>
      </c>
      <c r="V1017" t="s">
        <v>1151</v>
      </c>
      <c r="Y1017" t="s">
        <v>1133</v>
      </c>
      <c r="Z1017" t="s">
        <v>1134</v>
      </c>
      <c r="AB1017">
        <v>430</v>
      </c>
      <c r="AC1017">
        <v>94.6</v>
      </c>
      <c r="AE1017" t="s">
        <v>65</v>
      </c>
    </row>
    <row r="1018" spans="3:31" x14ac:dyDescent="0.25">
      <c r="C1018">
        <v>2490000879</v>
      </c>
      <c r="G1018" t="s">
        <v>107</v>
      </c>
      <c r="I1018" t="s">
        <v>107</v>
      </c>
      <c r="M1018" s="20">
        <v>26073970</v>
      </c>
      <c r="P1018" t="s">
        <v>75</v>
      </c>
      <c r="R1018" t="s">
        <v>1130</v>
      </c>
      <c r="S1018">
        <v>101052</v>
      </c>
      <c r="T1018" t="s">
        <v>1150</v>
      </c>
      <c r="V1018" t="s">
        <v>1151</v>
      </c>
      <c r="Y1018" t="s">
        <v>1133</v>
      </c>
      <c r="Z1018" t="s">
        <v>1134</v>
      </c>
      <c r="AB1018">
        <v>430</v>
      </c>
      <c r="AC1018">
        <v>94.6</v>
      </c>
      <c r="AE1018" t="s">
        <v>65</v>
      </c>
    </row>
    <row r="1019" spans="3:31" x14ac:dyDescent="0.25">
      <c r="C1019">
        <v>2490000880</v>
      </c>
      <c r="G1019" t="s">
        <v>107</v>
      </c>
      <c r="I1019" t="s">
        <v>107</v>
      </c>
      <c r="M1019" s="20">
        <v>26074172</v>
      </c>
      <c r="P1019" t="s">
        <v>203</v>
      </c>
      <c r="R1019" t="s">
        <v>1130</v>
      </c>
      <c r="S1019">
        <v>101052</v>
      </c>
      <c r="T1019" t="s">
        <v>1150</v>
      </c>
      <c r="V1019" t="s">
        <v>1151</v>
      </c>
      <c r="Y1019" t="s">
        <v>1133</v>
      </c>
      <c r="Z1019" t="s">
        <v>1134</v>
      </c>
      <c r="AB1019" s="17">
        <v>1074</v>
      </c>
      <c r="AC1019">
        <v>236.28</v>
      </c>
      <c r="AE1019" t="s">
        <v>65</v>
      </c>
    </row>
    <row r="1020" spans="3:31" x14ac:dyDescent="0.25">
      <c r="C1020">
        <v>2490000881</v>
      </c>
      <c r="G1020" t="s">
        <v>107</v>
      </c>
      <c r="I1020" t="s">
        <v>107</v>
      </c>
      <c r="M1020" s="20" t="s">
        <v>1152</v>
      </c>
      <c r="P1020" t="s">
        <v>112</v>
      </c>
      <c r="R1020" t="s">
        <v>1130</v>
      </c>
      <c r="S1020">
        <v>285091</v>
      </c>
      <c r="T1020" t="s">
        <v>1153</v>
      </c>
      <c r="V1020" t="s">
        <v>1154</v>
      </c>
      <c r="Y1020" t="s">
        <v>1133</v>
      </c>
      <c r="Z1020" t="s">
        <v>1134</v>
      </c>
      <c r="AB1020">
        <v>306.13</v>
      </c>
      <c r="AC1020">
        <v>67.349999999999994</v>
      </c>
      <c r="AE1020" t="s">
        <v>65</v>
      </c>
    </row>
    <row r="1021" spans="3:31" x14ac:dyDescent="0.25">
      <c r="C1021">
        <v>2490000882</v>
      </c>
      <c r="G1021" t="s">
        <v>107</v>
      </c>
      <c r="I1021" t="s">
        <v>107</v>
      </c>
      <c r="M1021" s="20">
        <v>19311986</v>
      </c>
      <c r="P1021" t="s">
        <v>77</v>
      </c>
      <c r="R1021" t="s">
        <v>1130</v>
      </c>
      <c r="S1021">
        <v>284440</v>
      </c>
      <c r="T1021" t="s">
        <v>1155</v>
      </c>
      <c r="V1021" t="s">
        <v>1156</v>
      </c>
      <c r="Y1021" t="s">
        <v>1133</v>
      </c>
      <c r="Z1021" t="s">
        <v>1134</v>
      </c>
      <c r="AB1021">
        <v>299.23</v>
      </c>
      <c r="AC1021">
        <v>65.84</v>
      </c>
      <c r="AE1021" t="s">
        <v>65</v>
      </c>
    </row>
    <row r="1022" spans="3:31" x14ac:dyDescent="0.25">
      <c r="C1022">
        <v>2498000083</v>
      </c>
      <c r="G1022" t="s">
        <v>107</v>
      </c>
      <c r="I1022" t="s">
        <v>107</v>
      </c>
      <c r="M1022" s="20">
        <v>26073648</v>
      </c>
      <c r="P1022" t="s">
        <v>149</v>
      </c>
      <c r="R1022" t="s">
        <v>1157</v>
      </c>
      <c r="S1022">
        <v>101052</v>
      </c>
      <c r="T1022" t="s">
        <v>1150</v>
      </c>
      <c r="V1022" t="s">
        <v>1151</v>
      </c>
      <c r="Y1022" t="s">
        <v>1133</v>
      </c>
      <c r="Z1022" t="s">
        <v>1134</v>
      </c>
      <c r="AB1022">
        <v>-432</v>
      </c>
      <c r="AC1022">
        <v>-95.04</v>
      </c>
      <c r="AE1022" t="s">
        <v>65</v>
      </c>
    </row>
    <row r="1023" spans="3:31" x14ac:dyDescent="0.25">
      <c r="C1023">
        <v>2498000084</v>
      </c>
      <c r="G1023" t="s">
        <v>107</v>
      </c>
      <c r="I1023" t="s">
        <v>107</v>
      </c>
      <c r="M1023" s="20">
        <v>26073969</v>
      </c>
      <c r="P1023" t="s">
        <v>75</v>
      </c>
      <c r="R1023" t="s">
        <v>1157</v>
      </c>
      <c r="S1023">
        <v>101052</v>
      </c>
      <c r="T1023" t="s">
        <v>1150</v>
      </c>
      <c r="V1023" t="s">
        <v>1151</v>
      </c>
      <c r="Y1023" t="s">
        <v>1133</v>
      </c>
      <c r="Z1023" t="s">
        <v>1134</v>
      </c>
      <c r="AB1023">
        <v>-430</v>
      </c>
      <c r="AC1023">
        <v>-94.6</v>
      </c>
      <c r="AE1023" t="s">
        <v>65</v>
      </c>
    </row>
    <row r="1024" spans="3:31" x14ac:dyDescent="0.25">
      <c r="C1024">
        <v>2498000085</v>
      </c>
      <c r="G1024" t="s">
        <v>107</v>
      </c>
      <c r="I1024" t="s">
        <v>107</v>
      </c>
      <c r="M1024" s="20">
        <v>26073970</v>
      </c>
      <c r="P1024" t="s">
        <v>75</v>
      </c>
      <c r="R1024" t="s">
        <v>1157</v>
      </c>
      <c r="S1024">
        <v>101052</v>
      </c>
      <c r="T1024" t="s">
        <v>1150</v>
      </c>
      <c r="V1024" t="s">
        <v>1151</v>
      </c>
      <c r="Y1024" t="s">
        <v>1133</v>
      </c>
      <c r="Z1024" t="s">
        <v>1134</v>
      </c>
      <c r="AB1024">
        <v>-430</v>
      </c>
      <c r="AC1024">
        <v>-94.6</v>
      </c>
      <c r="AE1024" t="s">
        <v>65</v>
      </c>
    </row>
    <row r="1025" spans="3:31" x14ac:dyDescent="0.25">
      <c r="C1025">
        <v>2498000086</v>
      </c>
      <c r="G1025" t="s">
        <v>107</v>
      </c>
      <c r="I1025" t="s">
        <v>107</v>
      </c>
      <c r="M1025" s="20">
        <v>26074172</v>
      </c>
      <c r="P1025" t="s">
        <v>203</v>
      </c>
      <c r="R1025" t="s">
        <v>1157</v>
      </c>
      <c r="S1025">
        <v>101052</v>
      </c>
      <c r="T1025" t="s">
        <v>1150</v>
      </c>
      <c r="V1025" t="s">
        <v>1151</v>
      </c>
      <c r="Y1025" t="s">
        <v>1133</v>
      </c>
      <c r="Z1025" t="s">
        <v>1134</v>
      </c>
      <c r="AB1025" s="17">
        <v>-1074</v>
      </c>
      <c r="AC1025">
        <v>-236.28</v>
      </c>
      <c r="AE1025" t="s">
        <v>65</v>
      </c>
    </row>
    <row r="1026" spans="3:31" x14ac:dyDescent="0.25">
      <c r="C1026">
        <v>2498000058</v>
      </c>
      <c r="G1026" t="s">
        <v>72</v>
      </c>
      <c r="I1026" t="s">
        <v>72</v>
      </c>
      <c r="M1026" s="20">
        <v>35805499</v>
      </c>
      <c r="P1026" t="s">
        <v>1158</v>
      </c>
      <c r="R1026" t="s">
        <v>1157</v>
      </c>
      <c r="S1026">
        <v>151002</v>
      </c>
      <c r="T1026" t="s">
        <v>1159</v>
      </c>
      <c r="V1026" t="s">
        <v>1160</v>
      </c>
      <c r="Y1026" t="s">
        <v>1133</v>
      </c>
      <c r="Z1026" t="s">
        <v>1134</v>
      </c>
      <c r="AB1026">
        <v>-215</v>
      </c>
      <c r="AC1026">
        <v>-47.3</v>
      </c>
      <c r="AE1026" t="s">
        <v>65</v>
      </c>
    </row>
    <row r="1027" spans="3:31" x14ac:dyDescent="0.25">
      <c r="C1027">
        <v>2498000059</v>
      </c>
      <c r="G1027" t="s">
        <v>72</v>
      </c>
      <c r="I1027" t="s">
        <v>72</v>
      </c>
      <c r="M1027" s="20">
        <v>35804470</v>
      </c>
      <c r="P1027" t="s">
        <v>1066</v>
      </c>
      <c r="R1027" t="s">
        <v>1157</v>
      </c>
      <c r="S1027">
        <v>151002</v>
      </c>
      <c r="T1027" t="s">
        <v>1159</v>
      </c>
      <c r="V1027" t="s">
        <v>1160</v>
      </c>
      <c r="Y1027" t="s">
        <v>1133</v>
      </c>
      <c r="Z1027" t="s">
        <v>1134</v>
      </c>
      <c r="AB1027">
        <v>-215</v>
      </c>
      <c r="AC1027">
        <v>-47.3</v>
      </c>
      <c r="AE1027" t="s">
        <v>65</v>
      </c>
    </row>
    <row r="1028" spans="3:31" x14ac:dyDescent="0.25">
      <c r="C1028">
        <v>2498000060</v>
      </c>
      <c r="G1028" t="s">
        <v>72</v>
      </c>
      <c r="I1028" t="s">
        <v>72</v>
      </c>
      <c r="M1028" s="20">
        <v>35804187</v>
      </c>
      <c r="P1028" t="s">
        <v>985</v>
      </c>
      <c r="R1028" t="s">
        <v>1157</v>
      </c>
      <c r="S1028">
        <v>151002</v>
      </c>
      <c r="T1028" t="s">
        <v>1159</v>
      </c>
      <c r="V1028" t="s">
        <v>1160</v>
      </c>
      <c r="Y1028" t="s">
        <v>1133</v>
      </c>
      <c r="Z1028" t="s">
        <v>1134</v>
      </c>
      <c r="AB1028">
        <v>-215</v>
      </c>
      <c r="AC1028">
        <v>-47.3</v>
      </c>
      <c r="AE1028" t="s">
        <v>65</v>
      </c>
    </row>
    <row r="1029" spans="3:31" x14ac:dyDescent="0.25">
      <c r="C1029">
        <v>2498000061</v>
      </c>
      <c r="G1029" t="s">
        <v>72</v>
      </c>
      <c r="I1029" t="s">
        <v>72</v>
      </c>
      <c r="M1029" s="20">
        <v>35803318</v>
      </c>
      <c r="P1029" t="s">
        <v>1161</v>
      </c>
      <c r="R1029" t="s">
        <v>1157</v>
      </c>
      <c r="S1029">
        <v>151002</v>
      </c>
      <c r="T1029" t="s">
        <v>1159</v>
      </c>
      <c r="V1029" t="s">
        <v>1160</v>
      </c>
      <c r="Y1029" t="s">
        <v>1133</v>
      </c>
      <c r="Z1029" t="s">
        <v>1134</v>
      </c>
      <c r="AB1029">
        <v>-215</v>
      </c>
      <c r="AC1029">
        <v>-47.3</v>
      </c>
      <c r="AE1029" t="s">
        <v>65</v>
      </c>
    </row>
    <row r="1030" spans="3:31" x14ac:dyDescent="0.25">
      <c r="C1030">
        <v>2498000062</v>
      </c>
      <c r="G1030" t="s">
        <v>72</v>
      </c>
      <c r="I1030" t="s">
        <v>72</v>
      </c>
      <c r="M1030" s="20">
        <v>35803317</v>
      </c>
      <c r="P1030" t="s">
        <v>1161</v>
      </c>
      <c r="R1030" t="s">
        <v>1157</v>
      </c>
      <c r="S1030">
        <v>151002</v>
      </c>
      <c r="T1030" t="s">
        <v>1159</v>
      </c>
      <c r="V1030" t="s">
        <v>1160</v>
      </c>
      <c r="Y1030" t="s">
        <v>1133</v>
      </c>
      <c r="Z1030" t="s">
        <v>1134</v>
      </c>
      <c r="AB1030">
        <v>-215</v>
      </c>
      <c r="AC1030">
        <v>-47.3</v>
      </c>
      <c r="AE1030" t="s">
        <v>65</v>
      </c>
    </row>
    <row r="1031" spans="3:31" x14ac:dyDescent="0.25">
      <c r="C1031">
        <v>2498000063</v>
      </c>
      <c r="G1031" t="s">
        <v>72</v>
      </c>
      <c r="I1031" t="s">
        <v>72</v>
      </c>
      <c r="M1031" s="20">
        <v>35800005</v>
      </c>
      <c r="P1031" t="s">
        <v>1162</v>
      </c>
      <c r="R1031" t="s">
        <v>1157</v>
      </c>
      <c r="S1031">
        <v>151002</v>
      </c>
      <c r="T1031" t="s">
        <v>1159</v>
      </c>
      <c r="V1031" t="s">
        <v>1160</v>
      </c>
      <c r="Y1031" t="s">
        <v>1133</v>
      </c>
      <c r="Z1031" t="s">
        <v>1134</v>
      </c>
      <c r="AB1031">
        <v>-215</v>
      </c>
      <c r="AC1031">
        <v>-47.3</v>
      </c>
      <c r="AE1031" t="s">
        <v>65</v>
      </c>
    </row>
    <row r="1032" spans="3:31" x14ac:dyDescent="0.25">
      <c r="C1032">
        <v>2498000064</v>
      </c>
      <c r="G1032" t="s">
        <v>72</v>
      </c>
      <c r="I1032" t="s">
        <v>72</v>
      </c>
      <c r="M1032" s="20">
        <v>35800004</v>
      </c>
      <c r="P1032" t="s">
        <v>1162</v>
      </c>
      <c r="R1032" t="s">
        <v>1157</v>
      </c>
      <c r="S1032">
        <v>151002</v>
      </c>
      <c r="T1032" t="s">
        <v>1159</v>
      </c>
      <c r="V1032" t="s">
        <v>1160</v>
      </c>
      <c r="Y1032" t="s">
        <v>1133</v>
      </c>
      <c r="Z1032" t="s">
        <v>1134</v>
      </c>
      <c r="AB1032">
        <v>-262</v>
      </c>
      <c r="AC1032">
        <v>-57.64</v>
      </c>
      <c r="AE1032" t="s">
        <v>65</v>
      </c>
    </row>
    <row r="1033" spans="3:31" x14ac:dyDescent="0.25">
      <c r="C1033">
        <v>91003825</v>
      </c>
      <c r="G1033" t="s">
        <v>67</v>
      </c>
      <c r="I1033" t="s">
        <v>67</v>
      </c>
      <c r="M1033" s="20">
        <v>233357817</v>
      </c>
      <c r="P1033" t="s">
        <v>408</v>
      </c>
      <c r="R1033" t="s">
        <v>68</v>
      </c>
      <c r="S1033">
        <v>101057</v>
      </c>
      <c r="T1033" t="s">
        <v>1145</v>
      </c>
      <c r="V1033" t="s">
        <v>1146</v>
      </c>
      <c r="Y1033" t="s">
        <v>1133</v>
      </c>
      <c r="Z1033" t="s">
        <v>1134</v>
      </c>
      <c r="AB1033" s="17">
        <v>2095</v>
      </c>
      <c r="AC1033">
        <v>460.9</v>
      </c>
      <c r="AE1033" t="s">
        <v>65</v>
      </c>
    </row>
    <row r="1034" spans="3:31" x14ac:dyDescent="0.25">
      <c r="C1034">
        <v>92000099</v>
      </c>
      <c r="G1034" t="s">
        <v>67</v>
      </c>
      <c r="I1034" t="s">
        <v>67</v>
      </c>
      <c r="M1034" s="20">
        <v>233357817</v>
      </c>
      <c r="P1034" t="s">
        <v>408</v>
      </c>
      <c r="R1034" t="s">
        <v>557</v>
      </c>
      <c r="S1034">
        <v>101057</v>
      </c>
      <c r="T1034" t="s">
        <v>1145</v>
      </c>
      <c r="V1034" t="s">
        <v>1146</v>
      </c>
      <c r="Y1034" t="s">
        <v>1133</v>
      </c>
      <c r="Z1034" t="s">
        <v>1134</v>
      </c>
      <c r="AB1034" s="17">
        <v>-2095</v>
      </c>
      <c r="AC1034">
        <v>-460.9</v>
      </c>
      <c r="AE1034" t="s">
        <v>65</v>
      </c>
    </row>
    <row r="1035" spans="3:31" x14ac:dyDescent="0.25">
      <c r="C1035">
        <v>2490000883</v>
      </c>
      <c r="G1035" t="s">
        <v>67</v>
      </c>
      <c r="I1035" t="s">
        <v>67</v>
      </c>
      <c r="M1035" s="20">
        <v>94888</v>
      </c>
      <c r="P1035" t="s">
        <v>200</v>
      </c>
      <c r="R1035" t="s">
        <v>1130</v>
      </c>
      <c r="S1035">
        <v>286002</v>
      </c>
      <c r="T1035" t="s">
        <v>1163</v>
      </c>
      <c r="V1035" t="s">
        <v>1164</v>
      </c>
      <c r="Y1035" t="s">
        <v>1133</v>
      </c>
      <c r="Z1035" t="s">
        <v>1134</v>
      </c>
      <c r="AB1035" s="17">
        <v>3000</v>
      </c>
      <c r="AC1035">
        <v>660</v>
      </c>
      <c r="AE1035" t="s">
        <v>65</v>
      </c>
    </row>
    <row r="1036" spans="3:31" x14ac:dyDescent="0.25">
      <c r="C1036">
        <v>2490000884</v>
      </c>
      <c r="G1036" t="s">
        <v>67</v>
      </c>
      <c r="I1036" t="s">
        <v>67</v>
      </c>
      <c r="M1036" s="20" t="s">
        <v>1165</v>
      </c>
      <c r="P1036" t="s">
        <v>1166</v>
      </c>
      <c r="R1036" t="s">
        <v>1130</v>
      </c>
      <c r="S1036">
        <v>284058</v>
      </c>
      <c r="T1036" t="s">
        <v>1167</v>
      </c>
      <c r="Y1036" t="s">
        <v>1133</v>
      </c>
      <c r="Z1036" t="s">
        <v>1134</v>
      </c>
      <c r="AB1036" s="17">
        <v>1435.48</v>
      </c>
      <c r="AC1036">
        <v>315.81</v>
      </c>
      <c r="AE1036" t="s">
        <v>65</v>
      </c>
    </row>
    <row r="1037" spans="3:31" x14ac:dyDescent="0.25">
      <c r="C1037">
        <v>2490000885</v>
      </c>
      <c r="G1037" t="s">
        <v>67</v>
      </c>
      <c r="I1037" t="s">
        <v>67</v>
      </c>
      <c r="M1037" s="20">
        <v>8200049909</v>
      </c>
      <c r="P1037" t="s">
        <v>67</v>
      </c>
      <c r="R1037" t="s">
        <v>1130</v>
      </c>
      <c r="S1037">
        <v>283719</v>
      </c>
      <c r="T1037" t="s">
        <v>1168</v>
      </c>
      <c r="V1037" t="s">
        <v>1169</v>
      </c>
      <c r="Y1037" t="s">
        <v>1133</v>
      </c>
      <c r="Z1037" t="s">
        <v>1134</v>
      </c>
      <c r="AB1037">
        <v>383.33</v>
      </c>
      <c r="AC1037">
        <v>84.34</v>
      </c>
      <c r="AE1037" t="s">
        <v>65</v>
      </c>
    </row>
    <row r="1038" spans="3:31" x14ac:dyDescent="0.25">
      <c r="C1038">
        <v>2490000886</v>
      </c>
      <c r="G1038" t="s">
        <v>67</v>
      </c>
      <c r="I1038" t="s">
        <v>67</v>
      </c>
      <c r="M1038" s="20">
        <v>21813</v>
      </c>
      <c r="P1038" t="s">
        <v>412</v>
      </c>
      <c r="R1038" t="s">
        <v>1130</v>
      </c>
      <c r="S1038">
        <v>284148</v>
      </c>
      <c r="T1038" t="s">
        <v>1170</v>
      </c>
      <c r="V1038" t="s">
        <v>1171</v>
      </c>
      <c r="Y1038" t="s">
        <v>1133</v>
      </c>
      <c r="Z1038" t="s">
        <v>1134</v>
      </c>
      <c r="AB1038">
        <v>900</v>
      </c>
      <c r="AC1038">
        <v>198</v>
      </c>
      <c r="AE1038" t="s">
        <v>65</v>
      </c>
    </row>
    <row r="1039" spans="3:31" x14ac:dyDescent="0.25">
      <c r="C1039">
        <v>2490000887</v>
      </c>
      <c r="G1039" t="s">
        <v>67</v>
      </c>
      <c r="I1039" t="s">
        <v>67</v>
      </c>
      <c r="M1039" s="20">
        <v>21807</v>
      </c>
      <c r="P1039" t="s">
        <v>412</v>
      </c>
      <c r="R1039" t="s">
        <v>1130</v>
      </c>
      <c r="S1039">
        <v>284148</v>
      </c>
      <c r="T1039" t="s">
        <v>1170</v>
      </c>
      <c r="V1039" t="s">
        <v>1171</v>
      </c>
      <c r="Y1039" t="s">
        <v>1133</v>
      </c>
      <c r="Z1039" t="s">
        <v>1134</v>
      </c>
      <c r="AB1039" s="17">
        <v>1100</v>
      </c>
      <c r="AC1039">
        <v>242</v>
      </c>
      <c r="AE1039" t="s">
        <v>65</v>
      </c>
    </row>
    <row r="1040" spans="3:31" x14ac:dyDescent="0.25">
      <c r="C1040">
        <v>2490000888</v>
      </c>
      <c r="G1040" t="s">
        <v>67</v>
      </c>
      <c r="I1040" t="s">
        <v>67</v>
      </c>
      <c r="M1040" s="20">
        <v>20240229</v>
      </c>
      <c r="P1040" t="s">
        <v>308</v>
      </c>
      <c r="R1040" t="s">
        <v>1130</v>
      </c>
      <c r="S1040">
        <v>286036</v>
      </c>
      <c r="T1040" t="s">
        <v>1137</v>
      </c>
      <c r="V1040" t="s">
        <v>1138</v>
      </c>
      <c r="Y1040" t="s">
        <v>1133</v>
      </c>
      <c r="Z1040" t="s">
        <v>1134</v>
      </c>
      <c r="AB1040" s="17">
        <v>2440</v>
      </c>
      <c r="AC1040">
        <v>536.79999999999995</v>
      </c>
      <c r="AE1040" t="s">
        <v>65</v>
      </c>
    </row>
    <row r="1041" spans="3:31" x14ac:dyDescent="0.25">
      <c r="C1041">
        <v>2490000889</v>
      </c>
      <c r="G1041" t="s">
        <v>67</v>
      </c>
      <c r="I1041" t="s">
        <v>67</v>
      </c>
      <c r="M1041" s="20">
        <v>241622</v>
      </c>
      <c r="P1041" t="s">
        <v>1172</v>
      </c>
      <c r="R1041" t="s">
        <v>1130</v>
      </c>
      <c r="S1041">
        <v>286263</v>
      </c>
      <c r="T1041" t="s">
        <v>1173</v>
      </c>
      <c r="V1041" t="s">
        <v>1174</v>
      </c>
      <c r="Y1041" t="s">
        <v>1133</v>
      </c>
      <c r="Z1041" t="s">
        <v>1134</v>
      </c>
      <c r="AB1041">
        <v>500</v>
      </c>
      <c r="AC1041">
        <v>110</v>
      </c>
      <c r="AE1041" t="s">
        <v>65</v>
      </c>
    </row>
    <row r="1042" spans="3:31" x14ac:dyDescent="0.25">
      <c r="C1042">
        <v>2490000890</v>
      </c>
      <c r="G1042" t="s">
        <v>67</v>
      </c>
      <c r="I1042" t="s">
        <v>67</v>
      </c>
      <c r="M1042" s="20">
        <v>241623</v>
      </c>
      <c r="P1042" t="s">
        <v>1172</v>
      </c>
      <c r="R1042" t="s">
        <v>1130</v>
      </c>
      <c r="S1042">
        <v>286263</v>
      </c>
      <c r="T1042" t="s">
        <v>1173</v>
      </c>
      <c r="V1042" t="s">
        <v>1174</v>
      </c>
      <c r="Y1042" t="s">
        <v>1133</v>
      </c>
      <c r="Z1042" t="s">
        <v>1134</v>
      </c>
      <c r="AB1042" s="17">
        <v>1050</v>
      </c>
      <c r="AC1042">
        <v>231</v>
      </c>
      <c r="AE1042" t="s">
        <v>65</v>
      </c>
    </row>
    <row r="1043" spans="3:31" x14ac:dyDescent="0.25">
      <c r="C1043">
        <v>2490000891</v>
      </c>
      <c r="G1043" t="s">
        <v>67</v>
      </c>
      <c r="I1043" t="s">
        <v>67</v>
      </c>
      <c r="M1043" s="20">
        <v>241639</v>
      </c>
      <c r="P1043" t="s">
        <v>1172</v>
      </c>
      <c r="R1043" t="s">
        <v>1130</v>
      </c>
      <c r="S1043">
        <v>286263</v>
      </c>
      <c r="T1043" t="s">
        <v>1173</v>
      </c>
      <c r="V1043" t="s">
        <v>1174</v>
      </c>
      <c r="Y1043" t="s">
        <v>1133</v>
      </c>
      <c r="Z1043" t="s">
        <v>1134</v>
      </c>
      <c r="AB1043" s="17">
        <v>1180</v>
      </c>
      <c r="AC1043">
        <v>259.60000000000002</v>
      </c>
      <c r="AE1043" t="s">
        <v>65</v>
      </c>
    </row>
    <row r="1044" spans="3:31" x14ac:dyDescent="0.25">
      <c r="C1044">
        <v>2490000892</v>
      </c>
      <c r="G1044" t="s">
        <v>67</v>
      </c>
      <c r="I1044" t="s">
        <v>67</v>
      </c>
      <c r="M1044" s="20">
        <v>241644</v>
      </c>
      <c r="P1044" t="s">
        <v>1172</v>
      </c>
      <c r="R1044" t="s">
        <v>1130</v>
      </c>
      <c r="S1044">
        <v>286263</v>
      </c>
      <c r="T1044" t="s">
        <v>1173</v>
      </c>
      <c r="V1044" t="s">
        <v>1174</v>
      </c>
      <c r="Y1044" t="s">
        <v>1133</v>
      </c>
      <c r="Z1044" t="s">
        <v>1134</v>
      </c>
      <c r="AB1044">
        <v>750</v>
      </c>
      <c r="AC1044">
        <v>165</v>
      </c>
      <c r="AE1044" t="s">
        <v>65</v>
      </c>
    </row>
    <row r="1045" spans="3:31" x14ac:dyDescent="0.25">
      <c r="C1045">
        <v>2490000893</v>
      </c>
      <c r="G1045" t="s">
        <v>67</v>
      </c>
      <c r="I1045" t="s">
        <v>67</v>
      </c>
      <c r="M1045" s="20">
        <v>241595</v>
      </c>
      <c r="P1045" t="s">
        <v>107</v>
      </c>
      <c r="R1045" t="s">
        <v>1130</v>
      </c>
      <c r="S1045">
        <v>286263</v>
      </c>
      <c r="T1045" t="s">
        <v>1173</v>
      </c>
      <c r="V1045" t="s">
        <v>1174</v>
      </c>
      <c r="Y1045" t="s">
        <v>1133</v>
      </c>
      <c r="Z1045" t="s">
        <v>1134</v>
      </c>
      <c r="AB1045">
        <v>460</v>
      </c>
      <c r="AC1045">
        <v>101.2</v>
      </c>
      <c r="AE1045" t="s">
        <v>65</v>
      </c>
    </row>
    <row r="1046" spans="3:31" x14ac:dyDescent="0.25">
      <c r="C1046">
        <v>2490000894</v>
      </c>
      <c r="G1046" t="s">
        <v>67</v>
      </c>
      <c r="I1046" t="s">
        <v>67</v>
      </c>
      <c r="M1046" s="20">
        <v>766944539</v>
      </c>
      <c r="P1046" t="s">
        <v>107</v>
      </c>
      <c r="R1046" t="s">
        <v>1130</v>
      </c>
      <c r="S1046">
        <v>284188</v>
      </c>
      <c r="T1046" t="s">
        <v>1175</v>
      </c>
      <c r="V1046" t="s">
        <v>1176</v>
      </c>
      <c r="Y1046" t="s">
        <v>1133</v>
      </c>
      <c r="Z1046" t="s">
        <v>1134</v>
      </c>
      <c r="AB1046">
        <v>65</v>
      </c>
      <c r="AC1046">
        <v>14.3</v>
      </c>
      <c r="AE1046" t="s">
        <v>65</v>
      </c>
    </row>
    <row r="1047" spans="3:31" x14ac:dyDescent="0.25">
      <c r="C1047">
        <v>2490000895</v>
      </c>
      <c r="G1047" t="s">
        <v>67</v>
      </c>
      <c r="I1047" t="s">
        <v>67</v>
      </c>
      <c r="M1047" s="20">
        <v>766944560</v>
      </c>
      <c r="P1047" t="s">
        <v>107</v>
      </c>
      <c r="R1047" t="s">
        <v>1130</v>
      </c>
      <c r="S1047">
        <v>284188</v>
      </c>
      <c r="T1047" t="s">
        <v>1175</v>
      </c>
      <c r="V1047" t="s">
        <v>1176</v>
      </c>
      <c r="Y1047" t="s">
        <v>1133</v>
      </c>
      <c r="Z1047" t="s">
        <v>1134</v>
      </c>
      <c r="AB1047">
        <v>65</v>
      </c>
      <c r="AC1047">
        <v>14.3</v>
      </c>
      <c r="AE1047" t="s">
        <v>65</v>
      </c>
    </row>
    <row r="1048" spans="3:31" x14ac:dyDescent="0.25">
      <c r="C1048">
        <v>2490000896</v>
      </c>
      <c r="G1048" t="s">
        <v>67</v>
      </c>
      <c r="I1048" t="s">
        <v>67</v>
      </c>
      <c r="M1048" s="20">
        <v>162</v>
      </c>
      <c r="P1048" t="s">
        <v>81</v>
      </c>
      <c r="R1048" t="s">
        <v>1130</v>
      </c>
      <c r="S1048">
        <v>284417</v>
      </c>
      <c r="T1048" t="s">
        <v>1177</v>
      </c>
      <c r="V1048" t="s">
        <v>1178</v>
      </c>
      <c r="Y1048" t="s">
        <v>1133</v>
      </c>
      <c r="Z1048" t="s">
        <v>1134</v>
      </c>
      <c r="AB1048" s="17">
        <v>4878.58</v>
      </c>
      <c r="AC1048" s="17">
        <v>1073.29</v>
      </c>
      <c r="AE1048" t="s">
        <v>65</v>
      </c>
    </row>
    <row r="1049" spans="3:31" x14ac:dyDescent="0.25">
      <c r="C1049">
        <v>2490000897</v>
      </c>
      <c r="G1049" t="s">
        <v>67</v>
      </c>
      <c r="I1049" t="s">
        <v>67</v>
      </c>
      <c r="M1049" s="20">
        <v>174</v>
      </c>
      <c r="P1049" t="s">
        <v>72</v>
      </c>
      <c r="R1049" t="s">
        <v>1130</v>
      </c>
      <c r="S1049">
        <v>284417</v>
      </c>
      <c r="T1049" t="s">
        <v>1177</v>
      </c>
      <c r="V1049" t="s">
        <v>1178</v>
      </c>
      <c r="Y1049" t="s">
        <v>1133</v>
      </c>
      <c r="Z1049" t="s">
        <v>1134</v>
      </c>
      <c r="AB1049" s="17">
        <v>4903.3900000000003</v>
      </c>
      <c r="AC1049" s="17">
        <v>1078.75</v>
      </c>
      <c r="AE1049" t="s">
        <v>65</v>
      </c>
    </row>
    <row r="1050" spans="3:31" x14ac:dyDescent="0.25">
      <c r="C1050">
        <v>2490000898</v>
      </c>
      <c r="G1050" t="s">
        <v>67</v>
      </c>
      <c r="I1050" t="s">
        <v>67</v>
      </c>
      <c r="M1050" s="20">
        <v>233333692</v>
      </c>
      <c r="P1050" t="s">
        <v>252</v>
      </c>
      <c r="R1050" t="s">
        <v>1130</v>
      </c>
      <c r="S1050">
        <v>101057</v>
      </c>
      <c r="T1050" t="s">
        <v>1145</v>
      </c>
      <c r="V1050" t="s">
        <v>1146</v>
      </c>
      <c r="Y1050" t="s">
        <v>1133</v>
      </c>
      <c r="Z1050" t="s">
        <v>1134</v>
      </c>
      <c r="AB1050" s="17">
        <v>12111.32</v>
      </c>
      <c r="AC1050" s="17">
        <v>2664.5</v>
      </c>
      <c r="AE1050" t="s">
        <v>65</v>
      </c>
    </row>
    <row r="1051" spans="3:31" x14ac:dyDescent="0.25">
      <c r="C1051">
        <v>2490000899</v>
      </c>
      <c r="G1051" t="s">
        <v>67</v>
      </c>
      <c r="I1051" t="s">
        <v>67</v>
      </c>
      <c r="M1051" s="20">
        <v>233355306</v>
      </c>
      <c r="P1051" t="s">
        <v>211</v>
      </c>
      <c r="R1051" t="s">
        <v>1130</v>
      </c>
      <c r="S1051">
        <v>101057</v>
      </c>
      <c r="T1051" t="s">
        <v>1145</v>
      </c>
      <c r="V1051" t="s">
        <v>1146</v>
      </c>
      <c r="Y1051" t="s">
        <v>1133</v>
      </c>
      <c r="Z1051" t="s">
        <v>1134</v>
      </c>
      <c r="AB1051" s="17">
        <v>9466.2800000000007</v>
      </c>
      <c r="AC1051" s="17">
        <v>2082.59</v>
      </c>
      <c r="AE1051" t="s">
        <v>65</v>
      </c>
    </row>
    <row r="1052" spans="3:31" x14ac:dyDescent="0.25">
      <c r="C1052">
        <v>2490000900</v>
      </c>
      <c r="G1052" t="s">
        <v>67</v>
      </c>
      <c r="I1052" t="s">
        <v>67</v>
      </c>
      <c r="M1052" s="20">
        <v>233357819</v>
      </c>
      <c r="P1052" t="s">
        <v>408</v>
      </c>
      <c r="R1052" t="s">
        <v>1130</v>
      </c>
      <c r="S1052">
        <v>101057</v>
      </c>
      <c r="T1052" t="s">
        <v>1145</v>
      </c>
      <c r="V1052" t="s">
        <v>1146</v>
      </c>
      <c r="Y1052" t="s">
        <v>1133</v>
      </c>
      <c r="Z1052" t="s">
        <v>1134</v>
      </c>
      <c r="AB1052" s="17">
        <v>2184</v>
      </c>
      <c r="AC1052">
        <v>480.48</v>
      </c>
      <c r="AE1052" t="s">
        <v>65</v>
      </c>
    </row>
    <row r="1053" spans="3:31" x14ac:dyDescent="0.25">
      <c r="C1053">
        <v>2490000901</v>
      </c>
      <c r="G1053" t="s">
        <v>67</v>
      </c>
      <c r="I1053" t="s">
        <v>67</v>
      </c>
      <c r="M1053" s="20">
        <v>233357817</v>
      </c>
      <c r="P1053" t="s">
        <v>408</v>
      </c>
      <c r="R1053" t="s">
        <v>1130</v>
      </c>
      <c r="S1053">
        <v>101057</v>
      </c>
      <c r="T1053" t="s">
        <v>1145</v>
      </c>
      <c r="V1053" t="s">
        <v>1146</v>
      </c>
      <c r="Y1053" t="s">
        <v>1133</v>
      </c>
      <c r="Z1053" t="s">
        <v>1134</v>
      </c>
      <c r="AB1053" s="17">
        <v>2095</v>
      </c>
      <c r="AC1053">
        <v>460.9</v>
      </c>
      <c r="AE1053" t="s">
        <v>65</v>
      </c>
    </row>
    <row r="1054" spans="3:31" x14ac:dyDescent="0.25">
      <c r="C1054">
        <v>2490000902</v>
      </c>
      <c r="G1054" t="s">
        <v>67</v>
      </c>
      <c r="I1054" t="s">
        <v>67</v>
      </c>
      <c r="M1054" s="20">
        <v>233357818</v>
      </c>
      <c r="P1054" t="s">
        <v>408</v>
      </c>
      <c r="R1054" t="s">
        <v>1130</v>
      </c>
      <c r="S1054">
        <v>101057</v>
      </c>
      <c r="T1054" t="s">
        <v>1145</v>
      </c>
      <c r="V1054" t="s">
        <v>1146</v>
      </c>
      <c r="Y1054" t="s">
        <v>1133</v>
      </c>
      <c r="Z1054" t="s">
        <v>1134</v>
      </c>
      <c r="AB1054" s="17">
        <v>1744</v>
      </c>
      <c r="AC1054">
        <v>383.68</v>
      </c>
      <c r="AE1054" t="s">
        <v>65</v>
      </c>
    </row>
    <row r="1055" spans="3:31" x14ac:dyDescent="0.25">
      <c r="C1055">
        <v>2490000903</v>
      </c>
      <c r="G1055" t="s">
        <v>67</v>
      </c>
      <c r="I1055" t="s">
        <v>67</v>
      </c>
      <c r="M1055" s="20">
        <v>33708018</v>
      </c>
      <c r="P1055" t="s">
        <v>1179</v>
      </c>
      <c r="R1055" t="s">
        <v>1130</v>
      </c>
      <c r="S1055">
        <v>106059</v>
      </c>
      <c r="T1055" t="s">
        <v>1148</v>
      </c>
      <c r="V1055" t="s">
        <v>1149</v>
      </c>
      <c r="Y1055" t="s">
        <v>1133</v>
      </c>
      <c r="Z1055" t="s">
        <v>1134</v>
      </c>
      <c r="AB1055">
        <v>287</v>
      </c>
      <c r="AC1055">
        <v>63.14</v>
      </c>
      <c r="AE1055" t="s">
        <v>65</v>
      </c>
    </row>
    <row r="1056" spans="3:31" x14ac:dyDescent="0.25">
      <c r="C1056">
        <v>2490000904</v>
      </c>
      <c r="G1056" t="s">
        <v>67</v>
      </c>
      <c r="I1056" t="s">
        <v>67</v>
      </c>
      <c r="M1056" s="20">
        <v>33707349</v>
      </c>
      <c r="P1056" t="s">
        <v>1180</v>
      </c>
      <c r="R1056" t="s">
        <v>1130</v>
      </c>
      <c r="S1056">
        <v>101064</v>
      </c>
      <c r="T1056" t="s">
        <v>1181</v>
      </c>
      <c r="V1056" t="s">
        <v>1182</v>
      </c>
      <c r="Y1056" t="s">
        <v>1133</v>
      </c>
      <c r="Z1056" t="s">
        <v>1134</v>
      </c>
      <c r="AB1056" s="17">
        <v>1504</v>
      </c>
      <c r="AC1056">
        <v>330.88</v>
      </c>
      <c r="AE1056" t="s">
        <v>65</v>
      </c>
    </row>
    <row r="1057" spans="3:31" x14ac:dyDescent="0.25">
      <c r="C1057">
        <v>2490000905</v>
      </c>
      <c r="G1057" t="s">
        <v>67</v>
      </c>
      <c r="I1057" t="s">
        <v>67</v>
      </c>
      <c r="M1057" s="20">
        <v>48052680</v>
      </c>
      <c r="P1057" t="s">
        <v>67</v>
      </c>
      <c r="R1057" t="s">
        <v>1130</v>
      </c>
      <c r="S1057">
        <v>101052</v>
      </c>
      <c r="T1057" t="s">
        <v>1150</v>
      </c>
      <c r="V1057" t="s">
        <v>1151</v>
      </c>
      <c r="Y1057" t="s">
        <v>1133</v>
      </c>
      <c r="Z1057" t="s">
        <v>1134</v>
      </c>
      <c r="AB1057" s="17">
        <v>1074</v>
      </c>
      <c r="AC1057">
        <v>236.28</v>
      </c>
      <c r="AE1057" t="s">
        <v>65</v>
      </c>
    </row>
    <row r="1058" spans="3:31" x14ac:dyDescent="0.25">
      <c r="C1058">
        <v>2490000906</v>
      </c>
      <c r="G1058" t="s">
        <v>67</v>
      </c>
      <c r="I1058" t="s">
        <v>67</v>
      </c>
      <c r="M1058" s="20">
        <v>4300414</v>
      </c>
      <c r="P1058" t="s">
        <v>72</v>
      </c>
      <c r="R1058" t="s">
        <v>1130</v>
      </c>
      <c r="S1058">
        <v>283649</v>
      </c>
      <c r="T1058" t="s">
        <v>1183</v>
      </c>
      <c r="V1058" t="s">
        <v>1184</v>
      </c>
      <c r="Y1058" t="s">
        <v>1133</v>
      </c>
      <c r="Z1058" t="s">
        <v>1134</v>
      </c>
      <c r="AB1058">
        <v>300</v>
      </c>
      <c r="AC1058">
        <v>66</v>
      </c>
      <c r="AE1058" t="s">
        <v>65</v>
      </c>
    </row>
    <row r="1059" spans="3:31" x14ac:dyDescent="0.25">
      <c r="C1059">
        <v>2490000907</v>
      </c>
      <c r="G1059" t="s">
        <v>67</v>
      </c>
      <c r="I1059" t="s">
        <v>67</v>
      </c>
      <c r="M1059" s="20">
        <v>4300411</v>
      </c>
      <c r="P1059" t="s">
        <v>72</v>
      </c>
      <c r="R1059" t="s">
        <v>1130</v>
      </c>
      <c r="S1059">
        <v>283649</v>
      </c>
      <c r="T1059" t="s">
        <v>1183</v>
      </c>
      <c r="V1059" t="s">
        <v>1184</v>
      </c>
      <c r="Y1059" t="s">
        <v>1133</v>
      </c>
      <c r="Z1059" t="s">
        <v>1134</v>
      </c>
      <c r="AB1059">
        <v>333.84</v>
      </c>
      <c r="AC1059">
        <v>73.45</v>
      </c>
      <c r="AE1059" t="s">
        <v>65</v>
      </c>
    </row>
    <row r="1060" spans="3:31" x14ac:dyDescent="0.25">
      <c r="C1060">
        <v>2490000908</v>
      </c>
      <c r="G1060" t="s">
        <v>67</v>
      </c>
      <c r="I1060" t="s">
        <v>67</v>
      </c>
      <c r="M1060" s="20">
        <v>4300409</v>
      </c>
      <c r="P1060" t="s">
        <v>72</v>
      </c>
      <c r="R1060" t="s">
        <v>1130</v>
      </c>
      <c r="S1060">
        <v>283649</v>
      </c>
      <c r="T1060" t="s">
        <v>1183</v>
      </c>
      <c r="V1060" t="s">
        <v>1184</v>
      </c>
      <c r="Y1060" t="s">
        <v>1133</v>
      </c>
      <c r="Z1060" t="s">
        <v>1134</v>
      </c>
      <c r="AB1060" s="17">
        <v>1206.05</v>
      </c>
      <c r="AC1060">
        <v>265.33999999999997</v>
      </c>
      <c r="AE1060" t="s">
        <v>65</v>
      </c>
    </row>
    <row r="1061" spans="3:31" x14ac:dyDescent="0.25">
      <c r="C1061">
        <v>2490000909</v>
      </c>
      <c r="G1061" t="s">
        <v>67</v>
      </c>
      <c r="I1061" t="s">
        <v>67</v>
      </c>
      <c r="M1061" s="20">
        <v>4300410</v>
      </c>
      <c r="P1061" t="s">
        <v>72</v>
      </c>
      <c r="R1061" t="s">
        <v>1130</v>
      </c>
      <c r="S1061">
        <v>283649</v>
      </c>
      <c r="T1061" t="s">
        <v>1183</v>
      </c>
      <c r="V1061" t="s">
        <v>1184</v>
      </c>
      <c r="Y1061" t="s">
        <v>1133</v>
      </c>
      <c r="Z1061" t="s">
        <v>1134</v>
      </c>
      <c r="AB1061" s="17">
        <v>1366.86</v>
      </c>
      <c r="AC1061">
        <v>300.70999999999998</v>
      </c>
      <c r="AE1061" t="s">
        <v>65</v>
      </c>
    </row>
    <row r="1062" spans="3:31" x14ac:dyDescent="0.25">
      <c r="C1062">
        <v>2490000910</v>
      </c>
      <c r="G1062" t="s">
        <v>67</v>
      </c>
      <c r="I1062" t="s">
        <v>67</v>
      </c>
      <c r="M1062" s="20">
        <v>4300408</v>
      </c>
      <c r="P1062" t="s">
        <v>107</v>
      </c>
      <c r="R1062" t="s">
        <v>1130</v>
      </c>
      <c r="S1062">
        <v>283649</v>
      </c>
      <c r="T1062" t="s">
        <v>1183</v>
      </c>
      <c r="V1062" t="s">
        <v>1184</v>
      </c>
      <c r="Y1062" t="s">
        <v>1133</v>
      </c>
      <c r="Z1062" t="s">
        <v>1134</v>
      </c>
      <c r="AB1062">
        <v>534.1</v>
      </c>
      <c r="AC1062">
        <v>117.51</v>
      </c>
      <c r="AE1062" t="s">
        <v>65</v>
      </c>
    </row>
    <row r="1063" spans="3:31" x14ac:dyDescent="0.25">
      <c r="C1063">
        <v>2490000911</v>
      </c>
      <c r="G1063" t="s">
        <v>67</v>
      </c>
      <c r="I1063" t="s">
        <v>67</v>
      </c>
      <c r="M1063" s="20">
        <v>4300402</v>
      </c>
      <c r="P1063" t="s">
        <v>200</v>
      </c>
      <c r="R1063" t="s">
        <v>1130</v>
      </c>
      <c r="S1063">
        <v>283649</v>
      </c>
      <c r="T1063" t="s">
        <v>1183</v>
      </c>
      <c r="V1063" t="s">
        <v>1184</v>
      </c>
      <c r="Y1063" t="s">
        <v>1133</v>
      </c>
      <c r="Z1063" t="s">
        <v>1134</v>
      </c>
      <c r="AB1063">
        <v>136.77000000000001</v>
      </c>
      <c r="AC1063">
        <v>30.09</v>
      </c>
      <c r="AE1063" t="s">
        <v>65</v>
      </c>
    </row>
    <row r="1064" spans="3:31" x14ac:dyDescent="0.25">
      <c r="C1064">
        <v>2490000912</v>
      </c>
      <c r="G1064" t="s">
        <v>67</v>
      </c>
      <c r="I1064" t="s">
        <v>67</v>
      </c>
      <c r="M1064" s="20">
        <v>4300400</v>
      </c>
      <c r="P1064" t="s">
        <v>211</v>
      </c>
      <c r="R1064" t="s">
        <v>1130</v>
      </c>
      <c r="S1064">
        <v>283649</v>
      </c>
      <c r="T1064" t="s">
        <v>1183</v>
      </c>
      <c r="V1064" t="s">
        <v>1184</v>
      </c>
      <c r="Y1064" t="s">
        <v>1133</v>
      </c>
      <c r="Z1064" t="s">
        <v>1134</v>
      </c>
      <c r="AB1064">
        <v>600</v>
      </c>
      <c r="AC1064">
        <v>132</v>
      </c>
      <c r="AE1064" t="s">
        <v>65</v>
      </c>
    </row>
    <row r="1065" spans="3:31" x14ac:dyDescent="0.25">
      <c r="C1065">
        <v>2490000913</v>
      </c>
      <c r="G1065" t="s">
        <v>67</v>
      </c>
      <c r="I1065" t="s">
        <v>67</v>
      </c>
      <c r="M1065" s="20">
        <v>4300391</v>
      </c>
      <c r="P1065" t="s">
        <v>108</v>
      </c>
      <c r="R1065" t="s">
        <v>1130</v>
      </c>
      <c r="S1065">
        <v>283649</v>
      </c>
      <c r="T1065" t="s">
        <v>1183</v>
      </c>
      <c r="V1065" t="s">
        <v>1184</v>
      </c>
      <c r="Y1065" t="s">
        <v>1133</v>
      </c>
      <c r="Z1065" t="s">
        <v>1134</v>
      </c>
      <c r="AB1065">
        <v>412.09</v>
      </c>
      <c r="AC1065">
        <v>90.66</v>
      </c>
      <c r="AE1065" t="s">
        <v>65</v>
      </c>
    </row>
    <row r="1066" spans="3:31" x14ac:dyDescent="0.25">
      <c r="C1066">
        <v>2490000914</v>
      </c>
      <c r="G1066" t="s">
        <v>67</v>
      </c>
      <c r="I1066" t="s">
        <v>67</v>
      </c>
      <c r="M1066" s="20">
        <v>4300397</v>
      </c>
      <c r="P1066" t="s">
        <v>211</v>
      </c>
      <c r="R1066" t="s">
        <v>1130</v>
      </c>
      <c r="S1066">
        <v>283649</v>
      </c>
      <c r="T1066" t="s">
        <v>1183</v>
      </c>
      <c r="V1066" t="s">
        <v>1184</v>
      </c>
      <c r="Y1066" t="s">
        <v>1133</v>
      </c>
      <c r="Z1066" t="s">
        <v>1134</v>
      </c>
      <c r="AB1066" s="17">
        <v>1500.75</v>
      </c>
      <c r="AC1066">
        <v>330.17</v>
      </c>
      <c r="AE1066" t="s">
        <v>65</v>
      </c>
    </row>
    <row r="1067" spans="3:31" x14ac:dyDescent="0.25">
      <c r="C1067">
        <v>2490000915</v>
      </c>
      <c r="G1067" t="s">
        <v>67</v>
      </c>
      <c r="I1067" t="s">
        <v>67</v>
      </c>
      <c r="M1067" s="20">
        <v>4300392</v>
      </c>
      <c r="P1067" t="s">
        <v>108</v>
      </c>
      <c r="R1067" t="s">
        <v>1130</v>
      </c>
      <c r="S1067">
        <v>283649</v>
      </c>
      <c r="T1067" t="s">
        <v>1183</v>
      </c>
      <c r="V1067" t="s">
        <v>1184</v>
      </c>
      <c r="Y1067" t="s">
        <v>1133</v>
      </c>
      <c r="Z1067" t="s">
        <v>1134</v>
      </c>
      <c r="AB1067">
        <v>169.27</v>
      </c>
      <c r="AC1067">
        <v>37.24</v>
      </c>
      <c r="AE1067" t="s">
        <v>65</v>
      </c>
    </row>
    <row r="1068" spans="3:31" x14ac:dyDescent="0.25">
      <c r="C1068">
        <v>2490000916</v>
      </c>
      <c r="G1068" t="s">
        <v>67</v>
      </c>
      <c r="I1068" t="s">
        <v>67</v>
      </c>
      <c r="M1068" s="20">
        <v>4300390</v>
      </c>
      <c r="P1068" t="s">
        <v>108</v>
      </c>
      <c r="R1068" t="s">
        <v>1130</v>
      </c>
      <c r="S1068">
        <v>283649</v>
      </c>
      <c r="T1068" t="s">
        <v>1183</v>
      </c>
      <c r="V1068" t="s">
        <v>1184</v>
      </c>
      <c r="Y1068" t="s">
        <v>1133</v>
      </c>
      <c r="Z1068" t="s">
        <v>1134</v>
      </c>
      <c r="AB1068">
        <v>618.14</v>
      </c>
      <c r="AC1068">
        <v>136</v>
      </c>
      <c r="AE1068" t="s">
        <v>65</v>
      </c>
    </row>
    <row r="1069" spans="3:31" x14ac:dyDescent="0.25">
      <c r="C1069">
        <v>2490000917</v>
      </c>
      <c r="G1069" t="s">
        <v>67</v>
      </c>
      <c r="I1069" t="s">
        <v>67</v>
      </c>
      <c r="M1069" s="20">
        <v>4300396</v>
      </c>
      <c r="P1069" t="s">
        <v>111</v>
      </c>
      <c r="R1069" t="s">
        <v>1130</v>
      </c>
      <c r="S1069">
        <v>283649</v>
      </c>
      <c r="T1069" t="s">
        <v>1183</v>
      </c>
      <c r="V1069" t="s">
        <v>1184</v>
      </c>
      <c r="Y1069" t="s">
        <v>1133</v>
      </c>
      <c r="Z1069" t="s">
        <v>1134</v>
      </c>
      <c r="AB1069">
        <v>171.75</v>
      </c>
      <c r="AC1069">
        <v>37.79</v>
      </c>
      <c r="AE1069" t="s">
        <v>65</v>
      </c>
    </row>
    <row r="1070" spans="3:31" x14ac:dyDescent="0.25">
      <c r="C1070">
        <v>2490000918</v>
      </c>
      <c r="G1070" t="s">
        <v>67</v>
      </c>
      <c r="I1070" t="s">
        <v>67</v>
      </c>
      <c r="M1070" s="20">
        <v>4300393</v>
      </c>
      <c r="P1070" t="s">
        <v>108</v>
      </c>
      <c r="R1070" t="s">
        <v>1130</v>
      </c>
      <c r="S1070">
        <v>283649</v>
      </c>
      <c r="T1070" t="s">
        <v>1183</v>
      </c>
      <c r="V1070" t="s">
        <v>1184</v>
      </c>
      <c r="Y1070" t="s">
        <v>1133</v>
      </c>
      <c r="Z1070" t="s">
        <v>1134</v>
      </c>
      <c r="AB1070">
        <v>300</v>
      </c>
      <c r="AC1070">
        <v>66</v>
      </c>
      <c r="AE1070" t="s">
        <v>65</v>
      </c>
    </row>
    <row r="1071" spans="3:31" x14ac:dyDescent="0.25">
      <c r="C1071">
        <v>2490000919</v>
      </c>
      <c r="G1071" t="s">
        <v>67</v>
      </c>
      <c r="I1071" t="s">
        <v>67</v>
      </c>
      <c r="M1071" s="20">
        <v>4300395</v>
      </c>
      <c r="P1071" t="s">
        <v>111</v>
      </c>
      <c r="R1071" t="s">
        <v>1130</v>
      </c>
      <c r="S1071">
        <v>283649</v>
      </c>
      <c r="T1071" t="s">
        <v>1183</v>
      </c>
      <c r="V1071" t="s">
        <v>1184</v>
      </c>
      <c r="Y1071" t="s">
        <v>1133</v>
      </c>
      <c r="Z1071" t="s">
        <v>1134</v>
      </c>
      <c r="AB1071">
        <v>873.5</v>
      </c>
      <c r="AC1071">
        <v>192.17</v>
      </c>
      <c r="AE1071" t="s">
        <v>65</v>
      </c>
    </row>
    <row r="1072" spans="3:31" x14ac:dyDescent="0.25">
      <c r="C1072">
        <v>2490000920</v>
      </c>
      <c r="G1072" t="s">
        <v>67</v>
      </c>
      <c r="I1072" t="s">
        <v>67</v>
      </c>
      <c r="M1072" s="20">
        <v>4300399</v>
      </c>
      <c r="P1072" t="s">
        <v>211</v>
      </c>
      <c r="R1072" t="s">
        <v>1130</v>
      </c>
      <c r="S1072">
        <v>283649</v>
      </c>
      <c r="T1072" t="s">
        <v>1183</v>
      </c>
      <c r="V1072" t="s">
        <v>1184</v>
      </c>
      <c r="Y1072" t="s">
        <v>1133</v>
      </c>
      <c r="Z1072" t="s">
        <v>1134</v>
      </c>
      <c r="AB1072">
        <v>327.2</v>
      </c>
      <c r="AC1072">
        <v>71.989999999999995</v>
      </c>
      <c r="AE1072" t="s">
        <v>65</v>
      </c>
    </row>
    <row r="1073" spans="3:31" x14ac:dyDescent="0.25">
      <c r="C1073">
        <v>2490000921</v>
      </c>
      <c r="G1073" t="s">
        <v>67</v>
      </c>
      <c r="I1073" t="s">
        <v>67</v>
      </c>
      <c r="M1073" s="20">
        <v>4300404</v>
      </c>
      <c r="P1073" t="s">
        <v>107</v>
      </c>
      <c r="R1073" t="s">
        <v>1130</v>
      </c>
      <c r="S1073">
        <v>283649</v>
      </c>
      <c r="T1073" t="s">
        <v>1183</v>
      </c>
      <c r="V1073" t="s">
        <v>1184</v>
      </c>
      <c r="Y1073" t="s">
        <v>1133</v>
      </c>
      <c r="Z1073" t="s">
        <v>1134</v>
      </c>
      <c r="AB1073">
        <v>699.3</v>
      </c>
      <c r="AC1073">
        <v>153.85</v>
      </c>
      <c r="AE1073" t="s">
        <v>65</v>
      </c>
    </row>
    <row r="1074" spans="3:31" x14ac:dyDescent="0.25">
      <c r="C1074">
        <v>2490000922</v>
      </c>
      <c r="G1074" t="s">
        <v>67</v>
      </c>
      <c r="I1074" t="s">
        <v>67</v>
      </c>
      <c r="M1074" s="20">
        <v>4300403</v>
      </c>
      <c r="P1074" t="s">
        <v>107</v>
      </c>
      <c r="R1074" t="s">
        <v>1130</v>
      </c>
      <c r="S1074">
        <v>283649</v>
      </c>
      <c r="T1074" t="s">
        <v>1183</v>
      </c>
      <c r="V1074" t="s">
        <v>1184</v>
      </c>
      <c r="Y1074" t="s">
        <v>1133</v>
      </c>
      <c r="Z1074" t="s">
        <v>1134</v>
      </c>
      <c r="AB1074">
        <v>379</v>
      </c>
      <c r="AC1074">
        <v>83.38</v>
      </c>
      <c r="AE1074" t="s">
        <v>65</v>
      </c>
    </row>
    <row r="1075" spans="3:31" x14ac:dyDescent="0.25">
      <c r="C1075">
        <v>2490000923</v>
      </c>
      <c r="G1075" t="s">
        <v>67</v>
      </c>
      <c r="I1075" t="s">
        <v>67</v>
      </c>
      <c r="M1075" s="20">
        <v>4300398</v>
      </c>
      <c r="P1075" t="s">
        <v>75</v>
      </c>
      <c r="R1075" t="s">
        <v>1130</v>
      </c>
      <c r="S1075">
        <v>283649</v>
      </c>
      <c r="T1075" t="s">
        <v>1183</v>
      </c>
      <c r="V1075" t="s">
        <v>1184</v>
      </c>
      <c r="Y1075" t="s">
        <v>1133</v>
      </c>
      <c r="Z1075" t="s">
        <v>1134</v>
      </c>
      <c r="AB1075" s="17">
        <v>2469.58</v>
      </c>
      <c r="AC1075">
        <v>543.30999999999995</v>
      </c>
      <c r="AE1075" t="s">
        <v>65</v>
      </c>
    </row>
    <row r="1076" spans="3:31" x14ac:dyDescent="0.25">
      <c r="C1076">
        <v>2490000924</v>
      </c>
      <c r="G1076" t="s">
        <v>67</v>
      </c>
      <c r="I1076" t="s">
        <v>67</v>
      </c>
      <c r="M1076" s="20">
        <v>4300412</v>
      </c>
      <c r="P1076" t="s">
        <v>72</v>
      </c>
      <c r="R1076" t="s">
        <v>1130</v>
      </c>
      <c r="S1076">
        <v>283649</v>
      </c>
      <c r="T1076" t="s">
        <v>1183</v>
      </c>
      <c r="V1076" t="s">
        <v>1184</v>
      </c>
      <c r="Y1076" t="s">
        <v>1133</v>
      </c>
      <c r="Z1076" t="s">
        <v>1134</v>
      </c>
      <c r="AB1076" s="17">
        <v>16490.650000000001</v>
      </c>
      <c r="AC1076" s="17">
        <v>3627.95</v>
      </c>
      <c r="AE1076" t="s">
        <v>65</v>
      </c>
    </row>
    <row r="1077" spans="3:31" x14ac:dyDescent="0.25">
      <c r="C1077">
        <v>2490000925</v>
      </c>
      <c r="G1077" t="s">
        <v>67</v>
      </c>
      <c r="I1077" t="s">
        <v>67</v>
      </c>
      <c r="M1077" s="20">
        <v>48052406</v>
      </c>
      <c r="P1077" t="s">
        <v>1179</v>
      </c>
      <c r="R1077" t="s">
        <v>1130</v>
      </c>
      <c r="S1077">
        <v>101052</v>
      </c>
      <c r="T1077" t="s">
        <v>1150</v>
      </c>
      <c r="V1077" t="s">
        <v>1151</v>
      </c>
      <c r="Y1077" t="s">
        <v>1133</v>
      </c>
      <c r="Z1077" t="s">
        <v>1134</v>
      </c>
      <c r="AB1077">
        <v>430</v>
      </c>
      <c r="AC1077">
        <v>94.6</v>
      </c>
      <c r="AE1077" t="s">
        <v>65</v>
      </c>
    </row>
    <row r="1078" spans="3:31" x14ac:dyDescent="0.25">
      <c r="C1078">
        <v>2490000926</v>
      </c>
      <c r="G1078" t="s">
        <v>67</v>
      </c>
      <c r="I1078" t="s">
        <v>67</v>
      </c>
      <c r="M1078" s="20">
        <v>48052407</v>
      </c>
      <c r="P1078" t="s">
        <v>1179</v>
      </c>
      <c r="R1078" t="s">
        <v>1130</v>
      </c>
      <c r="S1078">
        <v>101052</v>
      </c>
      <c r="T1078" t="s">
        <v>1150</v>
      </c>
      <c r="V1078" t="s">
        <v>1151</v>
      </c>
      <c r="Y1078" t="s">
        <v>1133</v>
      </c>
      <c r="Z1078" t="s">
        <v>1134</v>
      </c>
      <c r="AB1078">
        <v>430</v>
      </c>
      <c r="AC1078">
        <v>94.6</v>
      </c>
      <c r="AE1078" t="s">
        <v>65</v>
      </c>
    </row>
    <row r="1079" spans="3:31" x14ac:dyDescent="0.25">
      <c r="C1079">
        <v>2490000927</v>
      </c>
      <c r="G1079" t="s">
        <v>67</v>
      </c>
      <c r="I1079" t="s">
        <v>67</v>
      </c>
      <c r="M1079" s="20">
        <v>48051764</v>
      </c>
      <c r="P1079" t="s">
        <v>412</v>
      </c>
      <c r="R1079" t="s">
        <v>1130</v>
      </c>
      <c r="S1079">
        <v>101052</v>
      </c>
      <c r="T1079" t="s">
        <v>1150</v>
      </c>
      <c r="V1079" t="s">
        <v>1151</v>
      </c>
      <c r="Y1079" t="s">
        <v>1133</v>
      </c>
      <c r="Z1079" t="s">
        <v>1134</v>
      </c>
      <c r="AB1079">
        <v>432</v>
      </c>
      <c r="AC1079">
        <v>95.04</v>
      </c>
      <c r="AE1079" t="s">
        <v>65</v>
      </c>
    </row>
    <row r="1080" spans="3:31" x14ac:dyDescent="0.25">
      <c r="C1080">
        <v>2490000928</v>
      </c>
      <c r="G1080" t="s">
        <v>67</v>
      </c>
      <c r="I1080" t="s">
        <v>67</v>
      </c>
      <c r="M1080" s="20">
        <v>517831</v>
      </c>
      <c r="P1080" t="s">
        <v>399</v>
      </c>
      <c r="R1080" t="s">
        <v>1130</v>
      </c>
      <c r="S1080">
        <v>284274</v>
      </c>
      <c r="T1080" t="s">
        <v>1185</v>
      </c>
      <c r="V1080" t="s">
        <v>1186</v>
      </c>
      <c r="Y1080" t="s">
        <v>1133</v>
      </c>
      <c r="Z1080" t="s">
        <v>1134</v>
      </c>
      <c r="AB1080">
        <v>194.46</v>
      </c>
      <c r="AC1080">
        <v>42.79</v>
      </c>
      <c r="AE1080" t="s">
        <v>65</v>
      </c>
    </row>
    <row r="1081" spans="3:31" x14ac:dyDescent="0.25">
      <c r="C1081">
        <v>2490000929</v>
      </c>
      <c r="G1081" t="s">
        <v>67</v>
      </c>
      <c r="I1081" t="s">
        <v>67</v>
      </c>
      <c r="M1081" s="20">
        <v>19312064</v>
      </c>
      <c r="P1081" t="s">
        <v>67</v>
      </c>
      <c r="R1081" t="s">
        <v>1130</v>
      </c>
      <c r="S1081">
        <v>284440</v>
      </c>
      <c r="T1081" t="s">
        <v>1155</v>
      </c>
      <c r="V1081" t="s">
        <v>1156</v>
      </c>
      <c r="Y1081" t="s">
        <v>1133</v>
      </c>
      <c r="Z1081" t="s">
        <v>1134</v>
      </c>
      <c r="AB1081">
        <v>309.77999999999997</v>
      </c>
      <c r="AC1081">
        <v>68.16</v>
      </c>
      <c r="AE1081" t="s">
        <v>65</v>
      </c>
    </row>
    <row r="1082" spans="3:31" x14ac:dyDescent="0.25">
      <c r="C1082">
        <v>2490000930</v>
      </c>
      <c r="G1082" t="s">
        <v>67</v>
      </c>
      <c r="I1082" t="s">
        <v>67</v>
      </c>
      <c r="M1082" s="20">
        <v>213</v>
      </c>
      <c r="P1082" t="s">
        <v>1187</v>
      </c>
      <c r="R1082" t="s">
        <v>1130</v>
      </c>
      <c r="S1082">
        <v>284382</v>
      </c>
      <c r="T1082" t="s">
        <v>1188</v>
      </c>
      <c r="V1082" t="s">
        <v>1189</v>
      </c>
      <c r="Y1082" t="s">
        <v>1133</v>
      </c>
      <c r="Z1082" t="s">
        <v>1134</v>
      </c>
      <c r="AB1082" s="17">
        <v>5865</v>
      </c>
      <c r="AC1082" s="17">
        <v>1290.3</v>
      </c>
      <c r="AE1082" t="s">
        <v>65</v>
      </c>
    </row>
    <row r="1083" spans="3:31" x14ac:dyDescent="0.25">
      <c r="C1083">
        <v>2490000931</v>
      </c>
      <c r="G1083" t="s">
        <v>67</v>
      </c>
      <c r="I1083" t="s">
        <v>67</v>
      </c>
      <c r="M1083" s="20" t="s">
        <v>1190</v>
      </c>
      <c r="P1083" t="s">
        <v>88</v>
      </c>
      <c r="R1083" t="s">
        <v>1130</v>
      </c>
      <c r="S1083">
        <v>282313</v>
      </c>
      <c r="T1083" t="s">
        <v>1191</v>
      </c>
      <c r="V1083" t="s">
        <v>1192</v>
      </c>
      <c r="Y1083" t="s">
        <v>1133</v>
      </c>
      <c r="Z1083" t="s">
        <v>1134</v>
      </c>
      <c r="AB1083" s="17">
        <v>7200</v>
      </c>
      <c r="AC1083" s="17">
        <v>1584</v>
      </c>
      <c r="AE1083" t="s">
        <v>65</v>
      </c>
    </row>
    <row r="1084" spans="3:31" x14ac:dyDescent="0.25">
      <c r="C1084">
        <v>2490000932</v>
      </c>
      <c r="G1084" t="s">
        <v>67</v>
      </c>
      <c r="I1084" t="s">
        <v>67</v>
      </c>
      <c r="M1084" s="20" t="s">
        <v>1193</v>
      </c>
      <c r="P1084" t="s">
        <v>1194</v>
      </c>
      <c r="R1084" t="s">
        <v>1130</v>
      </c>
      <c r="S1084">
        <v>284382</v>
      </c>
      <c r="T1084" t="s">
        <v>1188</v>
      </c>
      <c r="V1084" t="s">
        <v>1189</v>
      </c>
      <c r="Y1084" t="s">
        <v>1133</v>
      </c>
      <c r="Z1084" t="s">
        <v>1134</v>
      </c>
      <c r="AB1084">
        <v>258</v>
      </c>
      <c r="AC1084">
        <v>56.76</v>
      </c>
      <c r="AE1084" t="s">
        <v>65</v>
      </c>
    </row>
    <row r="1085" spans="3:31" x14ac:dyDescent="0.25">
      <c r="C1085">
        <v>2490000933</v>
      </c>
      <c r="G1085" t="s">
        <v>67</v>
      </c>
      <c r="I1085" t="s">
        <v>67</v>
      </c>
      <c r="M1085" s="20" t="s">
        <v>1195</v>
      </c>
      <c r="P1085" t="s">
        <v>282</v>
      </c>
      <c r="R1085" t="s">
        <v>1130</v>
      </c>
      <c r="S1085">
        <v>284382</v>
      </c>
      <c r="T1085" t="s">
        <v>1188</v>
      </c>
      <c r="V1085" t="s">
        <v>1189</v>
      </c>
      <c r="Y1085" t="s">
        <v>1133</v>
      </c>
      <c r="Z1085" t="s">
        <v>1134</v>
      </c>
      <c r="AB1085" s="17">
        <v>8970</v>
      </c>
      <c r="AC1085" s="17">
        <v>1973.4</v>
      </c>
      <c r="AE1085" t="s">
        <v>65</v>
      </c>
    </row>
    <row r="1086" spans="3:31" x14ac:dyDescent="0.25">
      <c r="C1086">
        <v>2490000934</v>
      </c>
      <c r="G1086" t="s">
        <v>67</v>
      </c>
      <c r="I1086" t="s">
        <v>67</v>
      </c>
      <c r="M1086" s="20" t="s">
        <v>1196</v>
      </c>
      <c r="P1086" t="s">
        <v>81</v>
      </c>
      <c r="R1086" t="s">
        <v>1130</v>
      </c>
      <c r="S1086">
        <v>284382</v>
      </c>
      <c r="T1086" t="s">
        <v>1188</v>
      </c>
      <c r="V1086" t="s">
        <v>1189</v>
      </c>
      <c r="Y1086" t="s">
        <v>1133</v>
      </c>
      <c r="Z1086" t="s">
        <v>1134</v>
      </c>
      <c r="AB1086" s="17">
        <v>6831</v>
      </c>
      <c r="AC1086" s="17">
        <v>1502.82</v>
      </c>
      <c r="AE1086" t="s">
        <v>65</v>
      </c>
    </row>
    <row r="1087" spans="3:31" x14ac:dyDescent="0.25">
      <c r="C1087">
        <v>2498000065</v>
      </c>
      <c r="G1087" t="s">
        <v>67</v>
      </c>
      <c r="I1087" t="s">
        <v>67</v>
      </c>
      <c r="M1087" s="20">
        <v>26057493</v>
      </c>
      <c r="P1087" t="s">
        <v>1197</v>
      </c>
      <c r="R1087" t="s">
        <v>1157</v>
      </c>
      <c r="S1087">
        <v>101052</v>
      </c>
      <c r="T1087" t="s">
        <v>1150</v>
      </c>
      <c r="V1087" t="s">
        <v>1151</v>
      </c>
      <c r="Y1087" t="s">
        <v>1133</v>
      </c>
      <c r="Z1087" t="s">
        <v>1134</v>
      </c>
      <c r="AB1087">
        <v>-215</v>
      </c>
      <c r="AC1087">
        <v>-47.3</v>
      </c>
      <c r="AE1087" t="s">
        <v>65</v>
      </c>
    </row>
    <row r="1088" spans="3:31" x14ac:dyDescent="0.25">
      <c r="C1088">
        <v>2498000066</v>
      </c>
      <c r="G1088" t="s">
        <v>67</v>
      </c>
      <c r="I1088" t="s">
        <v>67</v>
      </c>
      <c r="M1088" s="20">
        <v>26063695</v>
      </c>
      <c r="P1088" t="s">
        <v>1198</v>
      </c>
      <c r="R1088" t="s">
        <v>1157</v>
      </c>
      <c r="S1088">
        <v>101052</v>
      </c>
      <c r="T1088" t="s">
        <v>1150</v>
      </c>
      <c r="V1088" t="s">
        <v>1151</v>
      </c>
      <c r="Y1088" t="s">
        <v>1133</v>
      </c>
      <c r="Z1088" t="s">
        <v>1134</v>
      </c>
      <c r="AB1088">
        <v>-430</v>
      </c>
      <c r="AC1088">
        <v>-94.6</v>
      </c>
      <c r="AE1088" t="s">
        <v>65</v>
      </c>
    </row>
    <row r="1089" spans="3:31" x14ac:dyDescent="0.25">
      <c r="C1089">
        <v>2498000067</v>
      </c>
      <c r="G1089" t="s">
        <v>67</v>
      </c>
      <c r="I1089" t="s">
        <v>67</v>
      </c>
      <c r="M1089" s="20">
        <v>26063533</v>
      </c>
      <c r="P1089" t="s">
        <v>1199</v>
      </c>
      <c r="R1089" t="s">
        <v>1157</v>
      </c>
      <c r="S1089">
        <v>101052</v>
      </c>
      <c r="T1089" t="s">
        <v>1150</v>
      </c>
      <c r="V1089" t="s">
        <v>1151</v>
      </c>
      <c r="Y1089" t="s">
        <v>1133</v>
      </c>
      <c r="Z1089" t="s">
        <v>1134</v>
      </c>
      <c r="AB1089">
        <v>-215</v>
      </c>
      <c r="AC1089">
        <v>-47.3</v>
      </c>
      <c r="AE1089" t="s">
        <v>65</v>
      </c>
    </row>
    <row r="1090" spans="3:31" x14ac:dyDescent="0.25">
      <c r="C1090">
        <v>2498000068</v>
      </c>
      <c r="G1090" t="s">
        <v>67</v>
      </c>
      <c r="I1090" t="s">
        <v>67</v>
      </c>
      <c r="M1090" s="20">
        <v>26063006</v>
      </c>
      <c r="P1090" t="s">
        <v>1001</v>
      </c>
      <c r="R1090" t="s">
        <v>1157</v>
      </c>
      <c r="S1090">
        <v>101052</v>
      </c>
      <c r="T1090" t="s">
        <v>1150</v>
      </c>
      <c r="V1090" t="s">
        <v>1151</v>
      </c>
      <c r="Y1090" t="s">
        <v>1133</v>
      </c>
      <c r="Z1090" t="s">
        <v>1134</v>
      </c>
      <c r="AB1090">
        <v>-215</v>
      </c>
      <c r="AC1090">
        <v>-47.3</v>
      </c>
      <c r="AE1090" t="s">
        <v>65</v>
      </c>
    </row>
    <row r="1091" spans="3:31" x14ac:dyDescent="0.25">
      <c r="C1091">
        <v>2498000069</v>
      </c>
      <c r="G1091" t="s">
        <v>67</v>
      </c>
      <c r="I1091" t="s">
        <v>67</v>
      </c>
      <c r="M1091" s="20">
        <v>26062176</v>
      </c>
      <c r="P1091" t="s">
        <v>1200</v>
      </c>
      <c r="R1091" t="s">
        <v>1157</v>
      </c>
      <c r="S1091">
        <v>101052</v>
      </c>
      <c r="T1091" t="s">
        <v>1150</v>
      </c>
      <c r="V1091" t="s">
        <v>1151</v>
      </c>
      <c r="Y1091" t="s">
        <v>1133</v>
      </c>
      <c r="Z1091" t="s">
        <v>1134</v>
      </c>
      <c r="AB1091">
        <v>-215</v>
      </c>
      <c r="AC1091">
        <v>-47.3</v>
      </c>
      <c r="AE1091" t="s">
        <v>65</v>
      </c>
    </row>
    <row r="1092" spans="3:31" x14ac:dyDescent="0.25">
      <c r="C1092">
        <v>2498000070</v>
      </c>
      <c r="G1092" t="s">
        <v>67</v>
      </c>
      <c r="I1092" t="s">
        <v>67</v>
      </c>
      <c r="M1092" s="20">
        <v>26062177</v>
      </c>
      <c r="P1092" t="s">
        <v>1200</v>
      </c>
      <c r="R1092" t="s">
        <v>1157</v>
      </c>
      <c r="S1092">
        <v>101052</v>
      </c>
      <c r="T1092" t="s">
        <v>1150</v>
      </c>
      <c r="V1092" t="s">
        <v>1151</v>
      </c>
      <c r="Y1092" t="s">
        <v>1133</v>
      </c>
      <c r="Z1092" t="s">
        <v>1134</v>
      </c>
      <c r="AB1092">
        <v>-215</v>
      </c>
      <c r="AC1092">
        <v>-47.3</v>
      </c>
      <c r="AE1092" t="s">
        <v>65</v>
      </c>
    </row>
    <row r="1093" spans="3:31" x14ac:dyDescent="0.25">
      <c r="C1093">
        <v>2498000071</v>
      </c>
      <c r="G1093" t="s">
        <v>67</v>
      </c>
      <c r="I1093" t="s">
        <v>67</v>
      </c>
      <c r="M1093" s="20">
        <v>26061477</v>
      </c>
      <c r="P1093" t="s">
        <v>1066</v>
      </c>
      <c r="R1093" t="s">
        <v>1157</v>
      </c>
      <c r="S1093">
        <v>101052</v>
      </c>
      <c r="T1093" t="s">
        <v>1150</v>
      </c>
      <c r="V1093" t="s">
        <v>1151</v>
      </c>
      <c r="Y1093" t="s">
        <v>1133</v>
      </c>
      <c r="Z1093" t="s">
        <v>1134</v>
      </c>
      <c r="AB1093">
        <v>-215</v>
      </c>
      <c r="AC1093">
        <v>-47.3</v>
      </c>
      <c r="AE1093" t="s">
        <v>65</v>
      </c>
    </row>
    <row r="1094" spans="3:31" x14ac:dyDescent="0.25">
      <c r="C1094">
        <v>2498000072</v>
      </c>
      <c r="G1094" t="s">
        <v>67</v>
      </c>
      <c r="I1094" t="s">
        <v>67</v>
      </c>
      <c r="M1094" s="20">
        <v>26061285</v>
      </c>
      <c r="P1094" t="s">
        <v>1201</v>
      </c>
      <c r="R1094" t="s">
        <v>1157</v>
      </c>
      <c r="S1094">
        <v>101052</v>
      </c>
      <c r="T1094" t="s">
        <v>1150</v>
      </c>
      <c r="V1094" t="s">
        <v>1151</v>
      </c>
      <c r="Y1094" t="s">
        <v>1133</v>
      </c>
      <c r="Z1094" t="s">
        <v>1134</v>
      </c>
      <c r="AB1094">
        <v>-214.88</v>
      </c>
      <c r="AC1094">
        <v>-47.28</v>
      </c>
      <c r="AE1094" t="s">
        <v>65</v>
      </c>
    </row>
    <row r="1095" spans="3:31" x14ac:dyDescent="0.25">
      <c r="C1095">
        <v>2498000073</v>
      </c>
      <c r="G1095" t="s">
        <v>67</v>
      </c>
      <c r="I1095" t="s">
        <v>67</v>
      </c>
      <c r="M1095" s="20">
        <v>26061286</v>
      </c>
      <c r="P1095" t="s">
        <v>1201</v>
      </c>
      <c r="R1095" t="s">
        <v>1157</v>
      </c>
      <c r="S1095">
        <v>101052</v>
      </c>
      <c r="T1095" t="s">
        <v>1150</v>
      </c>
      <c r="V1095" t="s">
        <v>1151</v>
      </c>
      <c r="Y1095" t="s">
        <v>1133</v>
      </c>
      <c r="Z1095" t="s">
        <v>1134</v>
      </c>
      <c r="AB1095">
        <v>-214.78</v>
      </c>
      <c r="AC1095">
        <v>-47.26</v>
      </c>
      <c r="AE1095" t="s">
        <v>65</v>
      </c>
    </row>
    <row r="1096" spans="3:31" x14ac:dyDescent="0.25">
      <c r="C1096">
        <v>2498000074</v>
      </c>
      <c r="G1096" t="s">
        <v>67</v>
      </c>
      <c r="I1096" t="s">
        <v>67</v>
      </c>
      <c r="M1096" s="20">
        <v>26066624</v>
      </c>
      <c r="P1096" t="s">
        <v>1147</v>
      </c>
      <c r="R1096" t="s">
        <v>1157</v>
      </c>
      <c r="S1096">
        <v>101052</v>
      </c>
      <c r="T1096" t="s">
        <v>1150</v>
      </c>
      <c r="V1096" t="s">
        <v>1151</v>
      </c>
      <c r="Y1096" t="s">
        <v>1133</v>
      </c>
      <c r="Z1096" t="s">
        <v>1134</v>
      </c>
      <c r="AB1096">
        <v>-215</v>
      </c>
      <c r="AC1096">
        <v>-47.3</v>
      </c>
      <c r="AE1096" t="s">
        <v>65</v>
      </c>
    </row>
    <row r="1097" spans="3:31" x14ac:dyDescent="0.25">
      <c r="C1097">
        <v>2498000075</v>
      </c>
      <c r="G1097" t="s">
        <v>67</v>
      </c>
      <c r="I1097" t="s">
        <v>67</v>
      </c>
      <c r="M1097" s="20">
        <v>26066503</v>
      </c>
      <c r="P1097" t="s">
        <v>1059</v>
      </c>
      <c r="R1097" t="s">
        <v>1157</v>
      </c>
      <c r="S1097">
        <v>101052</v>
      </c>
      <c r="T1097" t="s">
        <v>1150</v>
      </c>
      <c r="V1097" t="s">
        <v>1151</v>
      </c>
      <c r="Y1097" t="s">
        <v>1133</v>
      </c>
      <c r="Z1097" t="s">
        <v>1134</v>
      </c>
      <c r="AB1097">
        <v>-215</v>
      </c>
      <c r="AC1097">
        <v>-47.3</v>
      </c>
      <c r="AE1097" t="s">
        <v>65</v>
      </c>
    </row>
    <row r="1098" spans="3:31" x14ac:dyDescent="0.25">
      <c r="C1098">
        <v>2498000076</v>
      </c>
      <c r="G1098" t="s">
        <v>67</v>
      </c>
      <c r="I1098" t="s">
        <v>67</v>
      </c>
      <c r="M1098" s="20">
        <v>26065867</v>
      </c>
      <c r="P1098" t="s">
        <v>1202</v>
      </c>
      <c r="R1098" t="s">
        <v>1157</v>
      </c>
      <c r="S1098">
        <v>101052</v>
      </c>
      <c r="T1098" t="s">
        <v>1150</v>
      </c>
      <c r="V1098" t="s">
        <v>1151</v>
      </c>
      <c r="Y1098" t="s">
        <v>1133</v>
      </c>
      <c r="Z1098" t="s">
        <v>1134</v>
      </c>
      <c r="AB1098">
        <v>-215</v>
      </c>
      <c r="AC1098">
        <v>-47.3</v>
      </c>
      <c r="AE1098" t="s">
        <v>65</v>
      </c>
    </row>
    <row r="1099" spans="3:31" x14ac:dyDescent="0.25">
      <c r="C1099">
        <v>2498000077</v>
      </c>
      <c r="G1099" t="s">
        <v>67</v>
      </c>
      <c r="I1099" t="s">
        <v>67</v>
      </c>
      <c r="M1099" s="20">
        <v>26064256</v>
      </c>
      <c r="P1099" t="s">
        <v>1203</v>
      </c>
      <c r="R1099" t="s">
        <v>1157</v>
      </c>
      <c r="S1099">
        <v>101052</v>
      </c>
      <c r="T1099" t="s">
        <v>1150</v>
      </c>
      <c r="V1099" t="s">
        <v>1151</v>
      </c>
      <c r="Y1099" t="s">
        <v>1133</v>
      </c>
      <c r="Z1099" t="s">
        <v>1134</v>
      </c>
      <c r="AB1099">
        <v>-215</v>
      </c>
      <c r="AC1099">
        <v>-47.3</v>
      </c>
      <c r="AE1099" t="s">
        <v>65</v>
      </c>
    </row>
    <row r="1100" spans="3:31" x14ac:dyDescent="0.25">
      <c r="C1100">
        <v>2498000078</v>
      </c>
      <c r="G1100" t="s">
        <v>67</v>
      </c>
      <c r="I1100" t="s">
        <v>67</v>
      </c>
      <c r="M1100" s="20">
        <v>26069957</v>
      </c>
      <c r="P1100" t="s">
        <v>616</v>
      </c>
      <c r="R1100" t="s">
        <v>1157</v>
      </c>
      <c r="S1100">
        <v>101052</v>
      </c>
      <c r="T1100" t="s">
        <v>1150</v>
      </c>
      <c r="V1100" t="s">
        <v>1151</v>
      </c>
      <c r="Y1100" t="s">
        <v>1133</v>
      </c>
      <c r="Z1100" t="s">
        <v>1134</v>
      </c>
      <c r="AB1100">
        <v>-430</v>
      </c>
      <c r="AC1100">
        <v>-94.6</v>
      </c>
      <c r="AE1100" t="s">
        <v>65</v>
      </c>
    </row>
    <row r="1101" spans="3:31" x14ac:dyDescent="0.25">
      <c r="C1101">
        <v>2498000079</v>
      </c>
      <c r="G1101" t="s">
        <v>67</v>
      </c>
      <c r="I1101" t="s">
        <v>67</v>
      </c>
      <c r="M1101" s="20">
        <v>26069956</v>
      </c>
      <c r="P1101" t="s">
        <v>616</v>
      </c>
      <c r="R1101" t="s">
        <v>1157</v>
      </c>
      <c r="S1101">
        <v>101052</v>
      </c>
      <c r="T1101" t="s">
        <v>1150</v>
      </c>
      <c r="V1101" t="s">
        <v>1151</v>
      </c>
      <c r="Y1101" t="s">
        <v>1133</v>
      </c>
      <c r="Z1101" t="s">
        <v>1134</v>
      </c>
      <c r="AB1101" s="17">
        <v>-1743</v>
      </c>
      <c r="AC1101">
        <v>-383.46</v>
      </c>
      <c r="AE1101" t="s">
        <v>65</v>
      </c>
    </row>
    <row r="1102" spans="3:31" x14ac:dyDescent="0.25">
      <c r="C1102">
        <v>2498000080</v>
      </c>
      <c r="G1102" t="s">
        <v>67</v>
      </c>
      <c r="I1102" t="s">
        <v>67</v>
      </c>
      <c r="M1102" s="20">
        <v>26070518</v>
      </c>
      <c r="P1102" t="s">
        <v>92</v>
      </c>
      <c r="R1102" t="s">
        <v>1157</v>
      </c>
      <c r="S1102">
        <v>101052</v>
      </c>
      <c r="T1102" t="s">
        <v>1150</v>
      </c>
      <c r="V1102" t="s">
        <v>1151</v>
      </c>
      <c r="Y1102" t="s">
        <v>1133</v>
      </c>
      <c r="Z1102" t="s">
        <v>1134</v>
      </c>
      <c r="AB1102">
        <v>-216</v>
      </c>
      <c r="AC1102">
        <v>-47.52</v>
      </c>
      <c r="AE1102" t="s">
        <v>65</v>
      </c>
    </row>
    <row r="1103" spans="3:31" x14ac:dyDescent="0.25">
      <c r="C1103">
        <v>2498000081</v>
      </c>
      <c r="G1103" t="s">
        <v>67</v>
      </c>
      <c r="I1103" t="s">
        <v>67</v>
      </c>
      <c r="M1103" s="20">
        <v>26071762</v>
      </c>
      <c r="P1103" t="s">
        <v>160</v>
      </c>
      <c r="R1103" t="s">
        <v>1157</v>
      </c>
      <c r="S1103">
        <v>101052</v>
      </c>
      <c r="T1103" t="s">
        <v>1150</v>
      </c>
      <c r="V1103" t="s">
        <v>1151</v>
      </c>
      <c r="Y1103" t="s">
        <v>1133</v>
      </c>
      <c r="Z1103" t="s">
        <v>1134</v>
      </c>
      <c r="AB1103">
        <v>-432</v>
      </c>
      <c r="AC1103">
        <v>-95.04</v>
      </c>
      <c r="AE1103" t="s">
        <v>65</v>
      </c>
    </row>
    <row r="1104" spans="3:31" x14ac:dyDescent="0.25">
      <c r="C1104">
        <v>2498000082</v>
      </c>
      <c r="G1104" t="s">
        <v>67</v>
      </c>
      <c r="I1104" t="s">
        <v>67</v>
      </c>
      <c r="M1104" s="20">
        <v>26071107</v>
      </c>
      <c r="P1104" t="s">
        <v>558</v>
      </c>
      <c r="R1104" t="s">
        <v>1157</v>
      </c>
      <c r="S1104">
        <v>101052</v>
      </c>
      <c r="T1104" t="s">
        <v>1150</v>
      </c>
      <c r="V1104" t="s">
        <v>1151</v>
      </c>
      <c r="Y1104" t="s">
        <v>1133</v>
      </c>
      <c r="Z1104" t="s">
        <v>1134</v>
      </c>
      <c r="AB1104">
        <v>-573</v>
      </c>
      <c r="AC1104">
        <v>-126.06</v>
      </c>
      <c r="AE1104" t="s">
        <v>65</v>
      </c>
    </row>
    <row r="1105" spans="2:31" x14ac:dyDescent="0.25">
      <c r="C1105">
        <v>2498000087</v>
      </c>
      <c r="G1105" t="s">
        <v>67</v>
      </c>
      <c r="I1105" t="s">
        <v>67</v>
      </c>
      <c r="M1105" s="20">
        <v>26061640</v>
      </c>
      <c r="P1105" t="s">
        <v>1204</v>
      </c>
      <c r="R1105" t="s">
        <v>1157</v>
      </c>
      <c r="S1105">
        <v>101052</v>
      </c>
      <c r="T1105" t="s">
        <v>1150</v>
      </c>
      <c r="V1105" t="s">
        <v>1151</v>
      </c>
      <c r="Y1105" t="s">
        <v>1133</v>
      </c>
      <c r="Z1105" t="s">
        <v>1134</v>
      </c>
      <c r="AB1105">
        <v>-214.78</v>
      </c>
      <c r="AC1105">
        <v>-47.26</v>
      </c>
      <c r="AE1105" t="s">
        <v>65</v>
      </c>
    </row>
    <row r="1106" spans="2:31" s="18" customFormat="1" x14ac:dyDescent="0.25">
      <c r="C1106" s="18">
        <v>2490000935</v>
      </c>
      <c r="G1106" s="18" t="s">
        <v>67</v>
      </c>
      <c r="I1106" s="18" t="s">
        <v>1205</v>
      </c>
      <c r="M1106" s="22">
        <v>143</v>
      </c>
      <c r="P1106" s="18" t="s">
        <v>92</v>
      </c>
      <c r="R1106" s="18" t="s">
        <v>1130</v>
      </c>
      <c r="S1106" s="18">
        <v>284417</v>
      </c>
      <c r="T1106" s="18" t="s">
        <v>1177</v>
      </c>
      <c r="V1106" s="18" t="s">
        <v>1178</v>
      </c>
      <c r="Y1106" s="18" t="s">
        <v>1133</v>
      </c>
      <c r="Z1106" s="18" t="s">
        <v>1134</v>
      </c>
      <c r="AB1106" s="19">
        <v>12600</v>
      </c>
      <c r="AC1106" s="19">
        <v>2772</v>
      </c>
      <c r="AE1106" s="18" t="s">
        <v>65</v>
      </c>
    </row>
    <row r="1107" spans="2:31" s="18" customFormat="1" x14ac:dyDescent="0.25">
      <c r="C1107" s="18">
        <v>2490000951</v>
      </c>
      <c r="G1107" s="18" t="s">
        <v>67</v>
      </c>
      <c r="I1107" s="18" t="s">
        <v>1206</v>
      </c>
      <c r="M1107" s="22">
        <v>233309484</v>
      </c>
      <c r="P1107" s="18" t="s">
        <v>1207</v>
      </c>
      <c r="R1107" s="18" t="s">
        <v>1130</v>
      </c>
      <c r="S1107" s="18">
        <v>101057</v>
      </c>
      <c r="T1107" s="18" t="s">
        <v>1145</v>
      </c>
      <c r="V1107" s="18" t="s">
        <v>1146</v>
      </c>
      <c r="Y1107" s="18" t="s">
        <v>1133</v>
      </c>
      <c r="Z1107" s="18" t="s">
        <v>1134</v>
      </c>
      <c r="AB1107" s="19">
        <v>12184.38</v>
      </c>
      <c r="AC1107" s="19">
        <v>2680.57</v>
      </c>
      <c r="AE1107" s="18" t="s">
        <v>65</v>
      </c>
    </row>
    <row r="1108" spans="2:31" s="18" customFormat="1" x14ac:dyDescent="0.25">
      <c r="C1108" s="18">
        <v>2498000088</v>
      </c>
      <c r="G1108" s="18" t="s">
        <v>67</v>
      </c>
      <c r="I1108" s="18" t="s">
        <v>1206</v>
      </c>
      <c r="M1108" s="22">
        <v>233309484</v>
      </c>
      <c r="P1108" s="18" t="s">
        <v>1207</v>
      </c>
      <c r="R1108" s="18" t="s">
        <v>1157</v>
      </c>
      <c r="S1108" s="18">
        <v>284274</v>
      </c>
      <c r="T1108" s="18" t="s">
        <v>1185</v>
      </c>
      <c r="V1108" s="18" t="s">
        <v>1186</v>
      </c>
      <c r="Y1108" s="18" t="s">
        <v>1133</v>
      </c>
      <c r="Z1108" s="18" t="s">
        <v>1134</v>
      </c>
      <c r="AB1108" s="19">
        <v>-12184.38</v>
      </c>
      <c r="AC1108" s="19">
        <v>-2680.57</v>
      </c>
      <c r="AE1108" s="18" t="s">
        <v>65</v>
      </c>
    </row>
    <row r="1109" spans="2:31" s="18" customFormat="1" x14ac:dyDescent="0.25">
      <c r="C1109" s="18">
        <v>2490000952</v>
      </c>
      <c r="G1109" s="18" t="s">
        <v>67</v>
      </c>
      <c r="I1109" s="18" t="s">
        <v>1208</v>
      </c>
      <c r="M1109" s="22">
        <v>91147511</v>
      </c>
      <c r="P1109" s="18" t="s">
        <v>1147</v>
      </c>
      <c r="R1109" s="18" t="s">
        <v>1130</v>
      </c>
      <c r="S1109" s="18">
        <v>284035</v>
      </c>
      <c r="T1109" s="18" t="s">
        <v>1209</v>
      </c>
      <c r="V1109" s="18" t="s">
        <v>1210</v>
      </c>
      <c r="Y1109" s="18" t="s">
        <v>1133</v>
      </c>
      <c r="Z1109" s="18" t="s">
        <v>1134</v>
      </c>
      <c r="AB1109" s="19">
        <v>2000</v>
      </c>
      <c r="AC1109" s="18">
        <v>440</v>
      </c>
      <c r="AE1109" s="18" t="s">
        <v>65</v>
      </c>
    </row>
    <row r="1110" spans="2:31" s="18" customFormat="1" x14ac:dyDescent="0.25">
      <c r="C1110" s="18">
        <v>2490000966</v>
      </c>
      <c r="G1110" s="18" t="s">
        <v>67</v>
      </c>
      <c r="I1110" s="18" t="s">
        <v>627</v>
      </c>
      <c r="M1110" s="22">
        <v>4300298</v>
      </c>
      <c r="P1110" s="18" t="s">
        <v>943</v>
      </c>
      <c r="R1110" s="18" t="s">
        <v>1130</v>
      </c>
      <c r="S1110" s="18">
        <v>283649</v>
      </c>
      <c r="T1110" s="18" t="s">
        <v>1183</v>
      </c>
      <c r="V1110" s="18" t="s">
        <v>1184</v>
      </c>
      <c r="Y1110" s="18" t="s">
        <v>1133</v>
      </c>
      <c r="Z1110" s="18" t="s">
        <v>1134</v>
      </c>
      <c r="AB1110" s="18">
        <v>362.32</v>
      </c>
      <c r="AC1110" s="18">
        <v>79.72</v>
      </c>
      <c r="AE1110" s="18" t="s">
        <v>65</v>
      </c>
    </row>
    <row r="1111" spans="2:31" s="18" customFormat="1" x14ac:dyDescent="0.25">
      <c r="C1111" s="18">
        <v>2490000967</v>
      </c>
      <c r="G1111" s="18" t="s">
        <v>67</v>
      </c>
      <c r="I1111" s="18" t="s">
        <v>627</v>
      </c>
      <c r="M1111" s="22">
        <v>4300291</v>
      </c>
      <c r="P1111" s="18" t="s">
        <v>1211</v>
      </c>
      <c r="R1111" s="18" t="s">
        <v>1130</v>
      </c>
      <c r="S1111" s="18">
        <v>283649</v>
      </c>
      <c r="T1111" s="18" t="s">
        <v>1183</v>
      </c>
      <c r="V1111" s="18" t="s">
        <v>1184</v>
      </c>
      <c r="Y1111" s="18" t="s">
        <v>1133</v>
      </c>
      <c r="Z1111" s="18" t="s">
        <v>1134</v>
      </c>
      <c r="AB1111" s="18">
        <v>653.38</v>
      </c>
      <c r="AC1111" s="18">
        <v>143.75</v>
      </c>
      <c r="AE1111" s="18" t="s">
        <v>65</v>
      </c>
    </row>
    <row r="1112" spans="2:31" s="18" customFormat="1" x14ac:dyDescent="0.25">
      <c r="C1112" s="18">
        <v>2490000985</v>
      </c>
      <c r="G1112" s="18" t="s">
        <v>67</v>
      </c>
      <c r="I1112" s="18" t="s">
        <v>627</v>
      </c>
      <c r="M1112" s="22">
        <v>92418372</v>
      </c>
      <c r="P1112" s="18" t="s">
        <v>1212</v>
      </c>
      <c r="R1112" s="18" t="s">
        <v>1130</v>
      </c>
      <c r="S1112" s="18">
        <v>283596</v>
      </c>
      <c r="T1112" s="18" t="s">
        <v>1213</v>
      </c>
      <c r="V1112" s="18" t="s">
        <v>1214</v>
      </c>
      <c r="Y1112" s="18" t="s">
        <v>1133</v>
      </c>
      <c r="Z1112" s="18" t="s">
        <v>1134</v>
      </c>
      <c r="AB1112" s="18">
        <v>90</v>
      </c>
      <c r="AC1112" s="18">
        <v>19.8</v>
      </c>
      <c r="AE1112" s="18" t="s">
        <v>65</v>
      </c>
    </row>
    <row r="1113" spans="2:31" s="18" customFormat="1" x14ac:dyDescent="0.25">
      <c r="C1113" s="18">
        <v>2490000986</v>
      </c>
      <c r="G1113" s="18" t="s">
        <v>67</v>
      </c>
      <c r="I1113" s="18" t="s">
        <v>627</v>
      </c>
      <c r="M1113" s="22">
        <v>92422507</v>
      </c>
      <c r="P1113" s="18" t="s">
        <v>112</v>
      </c>
      <c r="R1113" s="18" t="s">
        <v>1130</v>
      </c>
      <c r="S1113" s="18">
        <v>283596</v>
      </c>
      <c r="T1113" s="18" t="s">
        <v>1213</v>
      </c>
      <c r="V1113" s="18" t="s">
        <v>1214</v>
      </c>
      <c r="Y1113" s="18" t="s">
        <v>1133</v>
      </c>
      <c r="Z1113" s="18" t="s">
        <v>1134</v>
      </c>
      <c r="AB1113" s="19">
        <v>1080</v>
      </c>
      <c r="AC1113" s="18">
        <v>237.6</v>
      </c>
      <c r="AE1113" s="18" t="s">
        <v>65</v>
      </c>
    </row>
    <row r="1114" spans="2:31" s="18" customFormat="1" x14ac:dyDescent="0.25">
      <c r="C1114" s="18">
        <v>2490000987</v>
      </c>
      <c r="G1114" s="18" t="s">
        <v>67</v>
      </c>
      <c r="I1114" s="18" t="s">
        <v>627</v>
      </c>
      <c r="M1114" s="22">
        <v>33656207</v>
      </c>
      <c r="P1114" s="18" t="s">
        <v>1025</v>
      </c>
      <c r="R1114" s="18" t="s">
        <v>1130</v>
      </c>
      <c r="S1114" s="18">
        <v>106059</v>
      </c>
      <c r="T1114" s="18" t="s">
        <v>1148</v>
      </c>
      <c r="V1114" s="18" t="s">
        <v>1149</v>
      </c>
      <c r="Y1114" s="18" t="s">
        <v>1133</v>
      </c>
      <c r="Z1114" s="18" t="s">
        <v>1134</v>
      </c>
      <c r="AB1114" s="18">
        <v>287</v>
      </c>
      <c r="AC1114" s="18">
        <v>63.14</v>
      </c>
      <c r="AE1114" s="18" t="s">
        <v>65</v>
      </c>
    </row>
    <row r="1115" spans="2:31" s="18" customFormat="1" x14ac:dyDescent="0.25">
      <c r="C1115" s="18">
        <v>2490000989</v>
      </c>
      <c r="G1115" s="18" t="s">
        <v>67</v>
      </c>
      <c r="I1115" s="18" t="s">
        <v>627</v>
      </c>
      <c r="M1115" s="22">
        <v>223</v>
      </c>
      <c r="P1115" s="18" t="s">
        <v>1215</v>
      </c>
      <c r="R1115" s="18" t="s">
        <v>1130</v>
      </c>
      <c r="S1115" s="18">
        <v>284382</v>
      </c>
      <c r="T1115" s="18" t="s">
        <v>1188</v>
      </c>
      <c r="V1115" s="18" t="s">
        <v>1189</v>
      </c>
      <c r="Y1115" s="18" t="s">
        <v>1133</v>
      </c>
      <c r="Z1115" s="18" t="s">
        <v>1134</v>
      </c>
      <c r="AB1115" s="19">
        <v>5313</v>
      </c>
      <c r="AC1115" s="19">
        <v>1168.8599999999999</v>
      </c>
      <c r="AE1115" s="18" t="s">
        <v>65</v>
      </c>
    </row>
    <row r="1116" spans="2:31" s="18" customFormat="1" x14ac:dyDescent="0.25">
      <c r="C1116" s="18">
        <v>2490000990</v>
      </c>
      <c r="G1116" s="18" t="s">
        <v>67</v>
      </c>
      <c r="I1116" s="18" t="s">
        <v>627</v>
      </c>
      <c r="M1116" s="22">
        <v>21787</v>
      </c>
      <c r="P1116" s="18" t="s">
        <v>412</v>
      </c>
      <c r="R1116" s="18" t="s">
        <v>1130</v>
      </c>
      <c r="S1116" s="18">
        <v>284148</v>
      </c>
      <c r="T1116" s="18" t="s">
        <v>1170</v>
      </c>
      <c r="V1116" s="18" t="s">
        <v>1171</v>
      </c>
      <c r="Y1116" s="18" t="s">
        <v>1133</v>
      </c>
      <c r="Z1116" s="18" t="s">
        <v>1134</v>
      </c>
      <c r="AB1116" s="19">
        <v>1100</v>
      </c>
      <c r="AC1116" s="18">
        <v>242</v>
      </c>
      <c r="AE1116" s="18" t="s">
        <v>65</v>
      </c>
    </row>
    <row r="1117" spans="2:31" x14ac:dyDescent="0.25">
      <c r="B1117" t="s">
        <v>80</v>
      </c>
      <c r="Y1117" t="s">
        <v>1133</v>
      </c>
      <c r="AB1117" s="17">
        <v>154067.23000000001</v>
      </c>
      <c r="AC1117" s="17">
        <v>33894.92</v>
      </c>
      <c r="AE1117" t="s">
        <v>65</v>
      </c>
    </row>
    <row r="1118" spans="2:31" x14ac:dyDescent="0.25">
      <c r="C1118">
        <v>93001575</v>
      </c>
      <c r="G1118" t="s">
        <v>111</v>
      </c>
      <c r="I1118" t="s">
        <v>111</v>
      </c>
      <c r="M1118" s="20">
        <v>970311462</v>
      </c>
      <c r="P1118" t="s">
        <v>81</v>
      </c>
      <c r="R1118" t="s">
        <v>1216</v>
      </c>
      <c r="S1118">
        <v>284397</v>
      </c>
      <c r="T1118" t="s">
        <v>1217</v>
      </c>
      <c r="V1118" t="s">
        <v>1218</v>
      </c>
      <c r="Y1118" t="s">
        <v>1219</v>
      </c>
      <c r="Z1118" t="s">
        <v>1220</v>
      </c>
      <c r="AB1118" s="17">
        <v>4900</v>
      </c>
      <c r="AC1118" s="17">
        <v>1078</v>
      </c>
      <c r="AE1118" t="s">
        <v>65</v>
      </c>
    </row>
    <row r="1119" spans="2:31" x14ac:dyDescent="0.25">
      <c r="C1119">
        <v>93001576</v>
      </c>
      <c r="G1119" t="s">
        <v>111</v>
      </c>
      <c r="I1119" t="s">
        <v>111</v>
      </c>
      <c r="M1119" s="20">
        <v>91164693</v>
      </c>
      <c r="P1119" t="s">
        <v>112</v>
      </c>
      <c r="R1119" t="s">
        <v>1216</v>
      </c>
      <c r="S1119">
        <v>284070</v>
      </c>
      <c r="T1119" t="s">
        <v>1221</v>
      </c>
      <c r="V1119" t="s">
        <v>1222</v>
      </c>
      <c r="Y1119" t="s">
        <v>1219</v>
      </c>
      <c r="Z1119" t="s">
        <v>1220</v>
      </c>
      <c r="AB1119" s="17">
        <v>4224</v>
      </c>
      <c r="AC1119">
        <v>929.28</v>
      </c>
      <c r="AE1119" t="s">
        <v>65</v>
      </c>
    </row>
    <row r="1120" spans="2:31" x14ac:dyDescent="0.25">
      <c r="C1120">
        <v>93001577</v>
      </c>
      <c r="G1120" t="s">
        <v>111</v>
      </c>
      <c r="I1120" t="s">
        <v>111</v>
      </c>
      <c r="M1120" s="20">
        <v>4216632</v>
      </c>
      <c r="P1120" t="s">
        <v>112</v>
      </c>
      <c r="R1120" t="s">
        <v>1216</v>
      </c>
      <c r="S1120">
        <v>286044</v>
      </c>
      <c r="T1120" t="s">
        <v>1223</v>
      </c>
      <c r="V1120" t="s">
        <v>1224</v>
      </c>
      <c r="Y1120" t="s">
        <v>1219</v>
      </c>
      <c r="Z1120" t="s">
        <v>1220</v>
      </c>
      <c r="AB1120" s="17">
        <v>4338.3599999999997</v>
      </c>
      <c r="AC1120">
        <v>954.44</v>
      </c>
      <c r="AE1120" t="s">
        <v>65</v>
      </c>
    </row>
    <row r="1121" spans="3:31" x14ac:dyDescent="0.25">
      <c r="C1121">
        <v>93001578</v>
      </c>
      <c r="G1121" t="s">
        <v>111</v>
      </c>
      <c r="I1121" t="s">
        <v>111</v>
      </c>
      <c r="M1121" s="20">
        <v>204073202</v>
      </c>
      <c r="P1121" t="s">
        <v>112</v>
      </c>
      <c r="R1121" t="s">
        <v>1216</v>
      </c>
      <c r="S1121">
        <v>285622</v>
      </c>
      <c r="T1121" t="s">
        <v>1225</v>
      </c>
      <c r="V1121" t="s">
        <v>1226</v>
      </c>
      <c r="Y1121" t="s">
        <v>1219</v>
      </c>
      <c r="Z1121" t="s">
        <v>1220</v>
      </c>
      <c r="AB1121" s="17">
        <v>3887.88</v>
      </c>
      <c r="AC1121">
        <v>855.33</v>
      </c>
      <c r="AE1121" t="s">
        <v>65</v>
      </c>
    </row>
    <row r="1122" spans="3:31" x14ac:dyDescent="0.25">
      <c r="C1122">
        <v>93001579</v>
      </c>
      <c r="G1122" t="s">
        <v>75</v>
      </c>
      <c r="I1122" t="s">
        <v>75</v>
      </c>
      <c r="M1122" s="20">
        <v>4801208</v>
      </c>
      <c r="P1122" t="s">
        <v>96</v>
      </c>
      <c r="R1122" t="s">
        <v>1216</v>
      </c>
      <c r="S1122">
        <v>200002</v>
      </c>
      <c r="T1122" t="s">
        <v>1183</v>
      </c>
      <c r="V1122" t="s">
        <v>1184</v>
      </c>
      <c r="Y1122" t="s">
        <v>1219</v>
      </c>
      <c r="Z1122" t="s">
        <v>1220</v>
      </c>
      <c r="AB1122" s="17">
        <v>18845.79</v>
      </c>
      <c r="AC1122" s="17">
        <v>4146.08</v>
      </c>
      <c r="AE1122" t="s">
        <v>65</v>
      </c>
    </row>
    <row r="1123" spans="3:31" x14ac:dyDescent="0.25">
      <c r="C1123">
        <v>93001580</v>
      </c>
      <c r="G1123" t="s">
        <v>75</v>
      </c>
      <c r="I1123" t="s">
        <v>75</v>
      </c>
      <c r="M1123" s="20">
        <v>4801209</v>
      </c>
      <c r="P1123" t="s">
        <v>96</v>
      </c>
      <c r="R1123" t="s">
        <v>1216</v>
      </c>
      <c r="S1123">
        <v>200002</v>
      </c>
      <c r="T1123" t="s">
        <v>1183</v>
      </c>
      <c r="V1123" t="s">
        <v>1184</v>
      </c>
      <c r="Y1123" t="s">
        <v>1219</v>
      </c>
      <c r="Z1123" t="s">
        <v>1220</v>
      </c>
      <c r="AB1123" s="17">
        <v>18055.810000000001</v>
      </c>
      <c r="AC1123" s="17">
        <v>3972.28</v>
      </c>
      <c r="AE1123" t="s">
        <v>65</v>
      </c>
    </row>
    <row r="1124" spans="3:31" x14ac:dyDescent="0.25">
      <c r="C1124">
        <v>93001581</v>
      </c>
      <c r="G1124" t="s">
        <v>75</v>
      </c>
      <c r="I1124" t="s">
        <v>75</v>
      </c>
      <c r="M1124" s="20">
        <v>4801210</v>
      </c>
      <c r="P1124" t="s">
        <v>331</v>
      </c>
      <c r="R1124" t="s">
        <v>1216</v>
      </c>
      <c r="S1124">
        <v>200002</v>
      </c>
      <c r="T1124" t="s">
        <v>1183</v>
      </c>
      <c r="V1124" t="s">
        <v>1184</v>
      </c>
      <c r="Y1124" t="s">
        <v>1219</v>
      </c>
      <c r="Z1124" t="s">
        <v>1220</v>
      </c>
      <c r="AB1124" s="17">
        <v>19295.04</v>
      </c>
      <c r="AC1124" s="17">
        <v>4244.91</v>
      </c>
      <c r="AE1124" t="s">
        <v>65</v>
      </c>
    </row>
    <row r="1125" spans="3:31" x14ac:dyDescent="0.25">
      <c r="C1125">
        <v>93001582</v>
      </c>
      <c r="G1125" t="s">
        <v>203</v>
      </c>
      <c r="I1125" t="s">
        <v>203</v>
      </c>
      <c r="M1125" s="20">
        <v>8160003815</v>
      </c>
      <c r="P1125" t="s">
        <v>278</v>
      </c>
      <c r="R1125" t="s">
        <v>1216</v>
      </c>
      <c r="S1125">
        <v>285273</v>
      </c>
      <c r="T1125" t="s">
        <v>1227</v>
      </c>
      <c r="V1125" t="s">
        <v>1228</v>
      </c>
      <c r="Y1125" t="s">
        <v>1219</v>
      </c>
      <c r="Z1125" t="s">
        <v>1220</v>
      </c>
      <c r="AB1125" s="17">
        <v>2250</v>
      </c>
      <c r="AC1125">
        <v>495</v>
      </c>
      <c r="AE1125" t="s">
        <v>65</v>
      </c>
    </row>
    <row r="1126" spans="3:31" x14ac:dyDescent="0.25">
      <c r="C1126">
        <v>93001583</v>
      </c>
      <c r="G1126" t="s">
        <v>203</v>
      </c>
      <c r="I1126" t="s">
        <v>203</v>
      </c>
      <c r="M1126" s="20">
        <v>17624</v>
      </c>
      <c r="P1126" t="s">
        <v>59</v>
      </c>
      <c r="R1126" t="s">
        <v>1216</v>
      </c>
      <c r="S1126">
        <v>284244</v>
      </c>
      <c r="T1126" t="s">
        <v>1229</v>
      </c>
      <c r="V1126" t="s">
        <v>1230</v>
      </c>
      <c r="Y1126" t="s">
        <v>1219</v>
      </c>
      <c r="Z1126" t="s">
        <v>1220</v>
      </c>
      <c r="AB1126">
        <v>878.4</v>
      </c>
      <c r="AC1126">
        <v>193.25</v>
      </c>
      <c r="AE1126" t="s">
        <v>65</v>
      </c>
    </row>
    <row r="1127" spans="3:31" x14ac:dyDescent="0.25">
      <c r="C1127">
        <v>93001584</v>
      </c>
      <c r="G1127" t="s">
        <v>203</v>
      </c>
      <c r="I1127" t="s">
        <v>203</v>
      </c>
      <c r="M1127" s="20">
        <v>10016586</v>
      </c>
      <c r="P1127" t="s">
        <v>111</v>
      </c>
      <c r="R1127" t="s">
        <v>1216</v>
      </c>
      <c r="S1127">
        <v>284663</v>
      </c>
      <c r="T1127" t="s">
        <v>1231</v>
      </c>
      <c r="V1127" t="s">
        <v>1232</v>
      </c>
      <c r="Y1127" t="s">
        <v>1219</v>
      </c>
      <c r="Z1127" t="s">
        <v>1220</v>
      </c>
      <c r="AB1127" s="17">
        <v>1238.56</v>
      </c>
      <c r="AC1127">
        <v>272.49</v>
      </c>
      <c r="AE1127" t="s">
        <v>65</v>
      </c>
    </row>
    <row r="1128" spans="3:31" x14ac:dyDescent="0.25">
      <c r="C1128">
        <v>93001585</v>
      </c>
      <c r="G1128" t="s">
        <v>203</v>
      </c>
      <c r="I1128" t="s">
        <v>203</v>
      </c>
      <c r="M1128" s="20">
        <v>4216691</v>
      </c>
      <c r="P1128" t="s">
        <v>111</v>
      </c>
      <c r="R1128" t="s">
        <v>1216</v>
      </c>
      <c r="S1128">
        <v>286044</v>
      </c>
      <c r="T1128" t="s">
        <v>1223</v>
      </c>
      <c r="V1128" t="s">
        <v>1224</v>
      </c>
      <c r="Y1128" t="s">
        <v>1219</v>
      </c>
      <c r="Z1128" t="s">
        <v>1220</v>
      </c>
      <c r="AB1128" s="17">
        <v>1446.12</v>
      </c>
      <c r="AC1128">
        <v>318.14999999999998</v>
      </c>
      <c r="AE1128" t="s">
        <v>65</v>
      </c>
    </row>
    <row r="1129" spans="3:31" x14ac:dyDescent="0.25">
      <c r="C1129">
        <v>93001586</v>
      </c>
      <c r="G1129" t="s">
        <v>203</v>
      </c>
      <c r="I1129" t="s">
        <v>203</v>
      </c>
      <c r="M1129" s="20">
        <v>4801224</v>
      </c>
      <c r="P1129" t="s">
        <v>149</v>
      </c>
      <c r="R1129" t="s">
        <v>1216</v>
      </c>
      <c r="S1129">
        <v>200002</v>
      </c>
      <c r="T1129" t="s">
        <v>1183</v>
      </c>
      <c r="V1129" t="s">
        <v>1184</v>
      </c>
      <c r="Y1129" t="s">
        <v>1219</v>
      </c>
      <c r="Z1129" t="s">
        <v>1220</v>
      </c>
      <c r="AB1129">
        <v>781.35</v>
      </c>
      <c r="AC1129">
        <v>171.9</v>
      </c>
      <c r="AE1129" t="s">
        <v>65</v>
      </c>
    </row>
    <row r="1130" spans="3:31" x14ac:dyDescent="0.25">
      <c r="C1130">
        <v>93001587</v>
      </c>
      <c r="G1130" t="s">
        <v>203</v>
      </c>
      <c r="I1130" t="s">
        <v>203</v>
      </c>
      <c r="M1130" s="20">
        <v>4801221</v>
      </c>
      <c r="P1130" t="s">
        <v>149</v>
      </c>
      <c r="R1130" t="s">
        <v>1216</v>
      </c>
      <c r="S1130">
        <v>200002</v>
      </c>
      <c r="T1130" t="s">
        <v>1183</v>
      </c>
      <c r="V1130" t="s">
        <v>1184</v>
      </c>
      <c r="Y1130" t="s">
        <v>1219</v>
      </c>
      <c r="Z1130" t="s">
        <v>1220</v>
      </c>
      <c r="AB1130">
        <v>150.6</v>
      </c>
      <c r="AC1130">
        <v>33.14</v>
      </c>
      <c r="AE1130" t="s">
        <v>65</v>
      </c>
    </row>
    <row r="1131" spans="3:31" x14ac:dyDescent="0.25">
      <c r="C1131">
        <v>93001588</v>
      </c>
      <c r="G1131" t="s">
        <v>203</v>
      </c>
      <c r="I1131" t="s">
        <v>203</v>
      </c>
      <c r="M1131" s="20">
        <v>4801225</v>
      </c>
      <c r="P1131" t="s">
        <v>149</v>
      </c>
      <c r="R1131" t="s">
        <v>1216</v>
      </c>
      <c r="S1131">
        <v>200002</v>
      </c>
      <c r="T1131" t="s">
        <v>1183</v>
      </c>
      <c r="V1131" t="s">
        <v>1184</v>
      </c>
      <c r="Y1131" t="s">
        <v>1219</v>
      </c>
      <c r="Z1131" t="s">
        <v>1220</v>
      </c>
      <c r="AB1131">
        <v>59.72</v>
      </c>
      <c r="AC1131">
        <v>13.14</v>
      </c>
      <c r="AE1131" t="s">
        <v>65</v>
      </c>
    </row>
    <row r="1132" spans="3:31" x14ac:dyDescent="0.25">
      <c r="C1132">
        <v>93001589</v>
      </c>
      <c r="G1132" t="s">
        <v>203</v>
      </c>
      <c r="I1132" t="s">
        <v>203</v>
      </c>
      <c r="M1132" s="20">
        <v>4801226</v>
      </c>
      <c r="P1132" t="s">
        <v>149</v>
      </c>
      <c r="R1132" t="s">
        <v>1216</v>
      </c>
      <c r="S1132">
        <v>200002</v>
      </c>
      <c r="T1132" t="s">
        <v>1183</v>
      </c>
      <c r="V1132" t="s">
        <v>1184</v>
      </c>
      <c r="Y1132" t="s">
        <v>1219</v>
      </c>
      <c r="Z1132" t="s">
        <v>1220</v>
      </c>
      <c r="AB1132">
        <v>35.82</v>
      </c>
      <c r="AC1132">
        <v>7.89</v>
      </c>
      <c r="AE1132" t="s">
        <v>65</v>
      </c>
    </row>
    <row r="1133" spans="3:31" x14ac:dyDescent="0.25">
      <c r="C1133">
        <v>93001590</v>
      </c>
      <c r="G1133" t="s">
        <v>203</v>
      </c>
      <c r="I1133" t="s">
        <v>203</v>
      </c>
      <c r="M1133" s="20">
        <v>4801227</v>
      </c>
      <c r="P1133" t="s">
        <v>149</v>
      </c>
      <c r="R1133" t="s">
        <v>1216</v>
      </c>
      <c r="S1133">
        <v>200002</v>
      </c>
      <c r="T1133" t="s">
        <v>1183</v>
      </c>
      <c r="V1133" t="s">
        <v>1184</v>
      </c>
      <c r="Y1133" t="s">
        <v>1219</v>
      </c>
      <c r="Z1133" t="s">
        <v>1220</v>
      </c>
      <c r="AB1133">
        <v>4.4000000000000004</v>
      </c>
      <c r="AC1133">
        <v>0.97</v>
      </c>
      <c r="AE1133" t="s">
        <v>65</v>
      </c>
    </row>
    <row r="1134" spans="3:31" x14ac:dyDescent="0.25">
      <c r="C1134">
        <v>93001591</v>
      </c>
      <c r="G1134" t="s">
        <v>203</v>
      </c>
      <c r="I1134" t="s">
        <v>203</v>
      </c>
      <c r="M1134" s="20">
        <v>4801197</v>
      </c>
      <c r="P1134" t="s">
        <v>66</v>
      </c>
      <c r="R1134" t="s">
        <v>1216</v>
      </c>
      <c r="S1134">
        <v>200002</v>
      </c>
      <c r="T1134" t="s">
        <v>1183</v>
      </c>
      <c r="V1134" t="s">
        <v>1184</v>
      </c>
      <c r="Y1134" t="s">
        <v>1219</v>
      </c>
      <c r="Z1134" t="s">
        <v>1220</v>
      </c>
      <c r="AB1134" s="17">
        <v>27928.19</v>
      </c>
      <c r="AC1134" s="17">
        <v>6144.21</v>
      </c>
      <c r="AE1134" t="s">
        <v>65</v>
      </c>
    </row>
    <row r="1135" spans="3:31" x14ac:dyDescent="0.25">
      <c r="C1135">
        <v>93001592</v>
      </c>
      <c r="G1135" t="s">
        <v>203</v>
      </c>
      <c r="I1135" t="s">
        <v>203</v>
      </c>
      <c r="M1135" s="20">
        <v>4801199</v>
      </c>
      <c r="P1135" t="s">
        <v>66</v>
      </c>
      <c r="R1135" t="s">
        <v>1216</v>
      </c>
      <c r="S1135">
        <v>200002</v>
      </c>
      <c r="T1135" t="s">
        <v>1183</v>
      </c>
      <c r="V1135" t="s">
        <v>1184</v>
      </c>
      <c r="Y1135" t="s">
        <v>1219</v>
      </c>
      <c r="Z1135" t="s">
        <v>1220</v>
      </c>
      <c r="AB1135" s="17">
        <v>25728.67</v>
      </c>
      <c r="AC1135" s="17">
        <v>5660.31</v>
      </c>
      <c r="AE1135" t="s">
        <v>65</v>
      </c>
    </row>
    <row r="1136" spans="3:31" x14ac:dyDescent="0.25">
      <c r="C1136">
        <v>93001593</v>
      </c>
      <c r="G1136" t="s">
        <v>203</v>
      </c>
      <c r="I1136" t="s">
        <v>203</v>
      </c>
      <c r="M1136" s="20">
        <v>4801200</v>
      </c>
      <c r="P1136" t="s">
        <v>112</v>
      </c>
      <c r="R1136" t="s">
        <v>1216</v>
      </c>
      <c r="S1136">
        <v>200002</v>
      </c>
      <c r="T1136" t="s">
        <v>1183</v>
      </c>
      <c r="V1136" t="s">
        <v>1184</v>
      </c>
      <c r="Y1136" t="s">
        <v>1219</v>
      </c>
      <c r="Z1136" t="s">
        <v>1220</v>
      </c>
      <c r="AB1136">
        <v>652.67999999999995</v>
      </c>
      <c r="AC1136">
        <v>143.59</v>
      </c>
      <c r="AE1136" t="s">
        <v>65</v>
      </c>
    </row>
    <row r="1137" spans="3:31" x14ac:dyDescent="0.25">
      <c r="C1137">
        <v>93001594</v>
      </c>
      <c r="G1137" t="s">
        <v>203</v>
      </c>
      <c r="I1137" t="s">
        <v>203</v>
      </c>
      <c r="M1137" s="20">
        <v>4801203</v>
      </c>
      <c r="P1137" t="s">
        <v>112</v>
      </c>
      <c r="R1137" t="s">
        <v>1216</v>
      </c>
      <c r="S1137">
        <v>200002</v>
      </c>
      <c r="T1137" t="s">
        <v>1183</v>
      </c>
      <c r="V1137" t="s">
        <v>1184</v>
      </c>
      <c r="Y1137" t="s">
        <v>1219</v>
      </c>
      <c r="Z1137" t="s">
        <v>1220</v>
      </c>
      <c r="AB1137" s="17">
        <v>1102.5</v>
      </c>
      <c r="AC1137">
        <v>242.55</v>
      </c>
      <c r="AE1137" t="s">
        <v>65</v>
      </c>
    </row>
    <row r="1138" spans="3:31" x14ac:dyDescent="0.25">
      <c r="C1138">
        <v>93001595</v>
      </c>
      <c r="G1138" t="s">
        <v>203</v>
      </c>
      <c r="I1138" t="s">
        <v>203</v>
      </c>
      <c r="M1138" s="20">
        <v>4801204</v>
      </c>
      <c r="P1138" t="s">
        <v>112</v>
      </c>
      <c r="R1138" t="s">
        <v>1216</v>
      </c>
      <c r="S1138">
        <v>200002</v>
      </c>
      <c r="T1138" t="s">
        <v>1183</v>
      </c>
      <c r="V1138" t="s">
        <v>1184</v>
      </c>
      <c r="Y1138" t="s">
        <v>1219</v>
      </c>
      <c r="Z1138" t="s">
        <v>1220</v>
      </c>
      <c r="AB1138" s="17">
        <v>20718.439999999999</v>
      </c>
      <c r="AC1138" s="17">
        <v>4558.0600000000004</v>
      </c>
      <c r="AE1138" t="s">
        <v>65</v>
      </c>
    </row>
    <row r="1139" spans="3:31" x14ac:dyDescent="0.25">
      <c r="C1139">
        <v>93001596</v>
      </c>
      <c r="G1139" t="s">
        <v>107</v>
      </c>
      <c r="I1139" t="s">
        <v>107</v>
      </c>
      <c r="M1139" s="20">
        <v>837054</v>
      </c>
      <c r="P1139" t="s">
        <v>1010</v>
      </c>
      <c r="R1139" t="s">
        <v>1216</v>
      </c>
      <c r="S1139">
        <v>284817</v>
      </c>
      <c r="T1139" t="s">
        <v>1233</v>
      </c>
      <c r="V1139" t="s">
        <v>1234</v>
      </c>
      <c r="Y1139" t="s">
        <v>1219</v>
      </c>
      <c r="Z1139" t="s">
        <v>1220</v>
      </c>
      <c r="AB1139" s="17">
        <v>9612.82</v>
      </c>
      <c r="AC1139" s="17">
        <v>2114.83</v>
      </c>
      <c r="AE1139" t="s">
        <v>65</v>
      </c>
    </row>
    <row r="1140" spans="3:31" x14ac:dyDescent="0.25">
      <c r="C1140">
        <v>93001597</v>
      </c>
      <c r="G1140" t="s">
        <v>107</v>
      </c>
      <c r="I1140" t="s">
        <v>107</v>
      </c>
      <c r="M1140" s="20">
        <v>82306633</v>
      </c>
      <c r="P1140" t="s">
        <v>75</v>
      </c>
      <c r="R1140" t="s">
        <v>1216</v>
      </c>
      <c r="S1140">
        <v>283842</v>
      </c>
      <c r="T1140" t="s">
        <v>1235</v>
      </c>
      <c r="V1140" t="s">
        <v>1236</v>
      </c>
      <c r="Y1140" t="s">
        <v>1219</v>
      </c>
      <c r="Z1140" t="s">
        <v>1220</v>
      </c>
      <c r="AB1140">
        <v>156.75</v>
      </c>
      <c r="AC1140">
        <v>34.49</v>
      </c>
      <c r="AE1140" t="s">
        <v>65</v>
      </c>
    </row>
    <row r="1141" spans="3:31" x14ac:dyDescent="0.25">
      <c r="C1141">
        <v>93001598</v>
      </c>
      <c r="G1141" t="s">
        <v>107</v>
      </c>
      <c r="I1141" t="s">
        <v>107</v>
      </c>
      <c r="M1141" s="20">
        <v>4801205</v>
      </c>
      <c r="P1141" t="s">
        <v>112</v>
      </c>
      <c r="R1141" t="s">
        <v>1216</v>
      </c>
      <c r="S1141">
        <v>200002</v>
      </c>
      <c r="T1141" t="s">
        <v>1183</v>
      </c>
      <c r="V1141" t="s">
        <v>1184</v>
      </c>
      <c r="Y1141" t="s">
        <v>1219</v>
      </c>
      <c r="Z1141" t="s">
        <v>1220</v>
      </c>
      <c r="AB1141" s="17">
        <v>23196.32</v>
      </c>
      <c r="AC1141" s="17">
        <v>5103.2</v>
      </c>
      <c r="AE1141" t="s">
        <v>65</v>
      </c>
    </row>
    <row r="1142" spans="3:31" x14ac:dyDescent="0.25">
      <c r="C1142">
        <v>93001599</v>
      </c>
      <c r="G1142" t="s">
        <v>107</v>
      </c>
      <c r="I1142" t="s">
        <v>107</v>
      </c>
      <c r="M1142" s="20">
        <v>4801206</v>
      </c>
      <c r="P1142" t="s">
        <v>112</v>
      </c>
      <c r="R1142" t="s">
        <v>1216</v>
      </c>
      <c r="S1142">
        <v>200002</v>
      </c>
      <c r="T1142" t="s">
        <v>1183</v>
      </c>
      <c r="V1142" t="s">
        <v>1184</v>
      </c>
      <c r="Y1142" t="s">
        <v>1219</v>
      </c>
      <c r="Z1142" t="s">
        <v>1220</v>
      </c>
      <c r="AB1142" s="17">
        <v>53409.74</v>
      </c>
      <c r="AC1142" s="17">
        <v>11750.15</v>
      </c>
      <c r="AE1142" t="s">
        <v>65</v>
      </c>
    </row>
    <row r="1143" spans="3:31" x14ac:dyDescent="0.25">
      <c r="C1143">
        <v>93001600</v>
      </c>
      <c r="G1143" t="s">
        <v>107</v>
      </c>
      <c r="I1143" t="s">
        <v>107</v>
      </c>
      <c r="M1143" s="20">
        <v>4801207</v>
      </c>
      <c r="P1143" t="s">
        <v>96</v>
      </c>
      <c r="R1143" t="s">
        <v>1216</v>
      </c>
      <c r="S1143">
        <v>200002</v>
      </c>
      <c r="T1143" t="s">
        <v>1183</v>
      </c>
      <c r="V1143" t="s">
        <v>1184</v>
      </c>
      <c r="Y1143" t="s">
        <v>1219</v>
      </c>
      <c r="Z1143" t="s">
        <v>1220</v>
      </c>
      <c r="AB1143" s="17">
        <v>20740.88</v>
      </c>
      <c r="AC1143" s="17">
        <v>4563</v>
      </c>
      <c r="AE1143" t="s">
        <v>65</v>
      </c>
    </row>
    <row r="1144" spans="3:31" x14ac:dyDescent="0.25">
      <c r="C1144">
        <v>93001601</v>
      </c>
      <c r="G1144" t="s">
        <v>107</v>
      </c>
      <c r="I1144" t="s">
        <v>107</v>
      </c>
      <c r="M1144" s="20">
        <v>4801214</v>
      </c>
      <c r="P1144" t="s">
        <v>331</v>
      </c>
      <c r="R1144" t="s">
        <v>1216</v>
      </c>
      <c r="S1144">
        <v>200002</v>
      </c>
      <c r="T1144" t="s">
        <v>1183</v>
      </c>
      <c r="V1144" t="s">
        <v>1184</v>
      </c>
      <c r="Y1144" t="s">
        <v>1219</v>
      </c>
      <c r="Z1144" t="s">
        <v>1220</v>
      </c>
      <c r="AB1144" s="17">
        <v>26068.240000000002</v>
      </c>
      <c r="AC1144" s="17">
        <v>5735.02</v>
      </c>
      <c r="AE1144" t="s">
        <v>65</v>
      </c>
    </row>
    <row r="1145" spans="3:31" x14ac:dyDescent="0.25">
      <c r="C1145">
        <v>93001602</v>
      </c>
      <c r="G1145" t="s">
        <v>107</v>
      </c>
      <c r="I1145" t="s">
        <v>107</v>
      </c>
      <c r="M1145" s="20">
        <v>4801211</v>
      </c>
      <c r="P1145" t="s">
        <v>331</v>
      </c>
      <c r="R1145" t="s">
        <v>1216</v>
      </c>
      <c r="S1145">
        <v>200002</v>
      </c>
      <c r="T1145" t="s">
        <v>1183</v>
      </c>
      <c r="V1145" t="s">
        <v>1184</v>
      </c>
      <c r="Y1145" t="s">
        <v>1219</v>
      </c>
      <c r="Z1145" t="s">
        <v>1220</v>
      </c>
      <c r="AB1145" s="17">
        <v>26117.31</v>
      </c>
      <c r="AC1145" s="17">
        <v>5745.81</v>
      </c>
      <c r="AE1145" t="s">
        <v>65</v>
      </c>
    </row>
    <row r="1146" spans="3:31" x14ac:dyDescent="0.25">
      <c r="C1146">
        <v>93001603</v>
      </c>
      <c r="G1146" t="s">
        <v>107</v>
      </c>
      <c r="I1146" t="s">
        <v>107</v>
      </c>
      <c r="M1146" s="20">
        <v>4801212</v>
      </c>
      <c r="P1146" t="s">
        <v>331</v>
      </c>
      <c r="R1146" t="s">
        <v>1216</v>
      </c>
      <c r="S1146">
        <v>200002</v>
      </c>
      <c r="T1146" t="s">
        <v>1183</v>
      </c>
      <c r="V1146" t="s">
        <v>1184</v>
      </c>
      <c r="Y1146" t="s">
        <v>1219</v>
      </c>
      <c r="Z1146" t="s">
        <v>1220</v>
      </c>
      <c r="AB1146" s="17">
        <v>31771.01</v>
      </c>
      <c r="AC1146" s="17">
        <v>6989.63</v>
      </c>
      <c r="AE1146" t="s">
        <v>65</v>
      </c>
    </row>
    <row r="1147" spans="3:31" x14ac:dyDescent="0.25">
      <c r="C1147">
        <v>93001604</v>
      </c>
      <c r="G1147" t="s">
        <v>107</v>
      </c>
      <c r="I1147" t="s">
        <v>107</v>
      </c>
      <c r="M1147" s="20">
        <v>24123128</v>
      </c>
      <c r="P1147" t="s">
        <v>66</v>
      </c>
      <c r="R1147" t="s">
        <v>1216</v>
      </c>
      <c r="S1147">
        <v>284611</v>
      </c>
      <c r="T1147" t="s">
        <v>1237</v>
      </c>
      <c r="V1147" t="s">
        <v>1238</v>
      </c>
      <c r="Y1147" t="s">
        <v>1219</v>
      </c>
      <c r="Z1147" t="s">
        <v>1220</v>
      </c>
      <c r="AB1147">
        <v>516.41999999999996</v>
      </c>
      <c r="AC1147">
        <v>113.62</v>
      </c>
      <c r="AE1147" t="s">
        <v>65</v>
      </c>
    </row>
    <row r="1148" spans="3:31" x14ac:dyDescent="0.25">
      <c r="C1148">
        <v>93001605</v>
      </c>
      <c r="G1148" t="s">
        <v>107</v>
      </c>
      <c r="I1148" t="s">
        <v>107</v>
      </c>
      <c r="M1148" s="20">
        <v>4801213</v>
      </c>
      <c r="P1148" t="s">
        <v>331</v>
      </c>
      <c r="R1148" t="s">
        <v>1216</v>
      </c>
      <c r="S1148">
        <v>200002</v>
      </c>
      <c r="T1148" t="s">
        <v>1183</v>
      </c>
      <c r="V1148" t="s">
        <v>1184</v>
      </c>
      <c r="Y1148" t="s">
        <v>1219</v>
      </c>
      <c r="Z1148" t="s">
        <v>1220</v>
      </c>
      <c r="AB1148" s="17">
        <v>14559.47</v>
      </c>
      <c r="AC1148" s="17">
        <v>3203.09</v>
      </c>
      <c r="AE1148" t="s">
        <v>65</v>
      </c>
    </row>
    <row r="1149" spans="3:31" x14ac:dyDescent="0.25">
      <c r="C1149">
        <v>93001606</v>
      </c>
      <c r="G1149" t="s">
        <v>107</v>
      </c>
      <c r="I1149" t="s">
        <v>107</v>
      </c>
      <c r="M1149" s="20">
        <v>4801216</v>
      </c>
      <c r="P1149" t="s">
        <v>149</v>
      </c>
      <c r="R1149" t="s">
        <v>1216</v>
      </c>
      <c r="S1149">
        <v>200002</v>
      </c>
      <c r="T1149" t="s">
        <v>1183</v>
      </c>
      <c r="V1149" t="s">
        <v>1184</v>
      </c>
      <c r="Y1149" t="s">
        <v>1219</v>
      </c>
      <c r="Z1149" t="s">
        <v>1220</v>
      </c>
      <c r="AB1149">
        <v>213.82</v>
      </c>
      <c r="AC1149">
        <v>47.05</v>
      </c>
      <c r="AE1149" t="s">
        <v>65</v>
      </c>
    </row>
    <row r="1150" spans="3:31" x14ac:dyDescent="0.25">
      <c r="C1150">
        <v>93001607</v>
      </c>
      <c r="G1150" t="s">
        <v>107</v>
      </c>
      <c r="I1150" t="s">
        <v>107</v>
      </c>
      <c r="M1150" s="20">
        <v>4801217</v>
      </c>
      <c r="P1150" t="s">
        <v>149</v>
      </c>
      <c r="R1150" t="s">
        <v>1216</v>
      </c>
      <c r="S1150">
        <v>200002</v>
      </c>
      <c r="T1150" t="s">
        <v>1183</v>
      </c>
      <c r="V1150" t="s">
        <v>1184</v>
      </c>
      <c r="Y1150" t="s">
        <v>1219</v>
      </c>
      <c r="Z1150" t="s">
        <v>1220</v>
      </c>
      <c r="AB1150">
        <v>14.5</v>
      </c>
      <c r="AC1150">
        <v>3.19</v>
      </c>
      <c r="AE1150" t="s">
        <v>65</v>
      </c>
    </row>
    <row r="1151" spans="3:31" x14ac:dyDescent="0.25">
      <c r="C1151">
        <v>93001608</v>
      </c>
      <c r="G1151" t="s">
        <v>107</v>
      </c>
      <c r="I1151" t="s">
        <v>107</v>
      </c>
      <c r="M1151" s="20">
        <v>4801218</v>
      </c>
      <c r="P1151" t="s">
        <v>149</v>
      </c>
      <c r="R1151" t="s">
        <v>1216</v>
      </c>
      <c r="S1151">
        <v>200002</v>
      </c>
      <c r="T1151" t="s">
        <v>1183</v>
      </c>
      <c r="V1151" t="s">
        <v>1184</v>
      </c>
      <c r="Y1151" t="s">
        <v>1219</v>
      </c>
      <c r="Z1151" t="s">
        <v>1220</v>
      </c>
      <c r="AB1151">
        <v>321.67</v>
      </c>
      <c r="AC1151">
        <v>70.77</v>
      </c>
      <c r="AE1151" t="s">
        <v>65</v>
      </c>
    </row>
    <row r="1152" spans="3:31" x14ac:dyDescent="0.25">
      <c r="C1152">
        <v>93001609</v>
      </c>
      <c r="G1152" t="s">
        <v>107</v>
      </c>
      <c r="I1152" t="s">
        <v>107</v>
      </c>
      <c r="M1152" s="20">
        <v>4801220</v>
      </c>
      <c r="P1152" t="s">
        <v>149</v>
      </c>
      <c r="R1152" t="s">
        <v>1216</v>
      </c>
      <c r="S1152">
        <v>200002</v>
      </c>
      <c r="T1152" t="s">
        <v>1183</v>
      </c>
      <c r="V1152" t="s">
        <v>1184</v>
      </c>
      <c r="Y1152" t="s">
        <v>1219</v>
      </c>
      <c r="Z1152" t="s">
        <v>1220</v>
      </c>
      <c r="AB1152" s="17">
        <v>3904.08</v>
      </c>
      <c r="AC1152">
        <v>858.9</v>
      </c>
      <c r="AE1152" t="s">
        <v>65</v>
      </c>
    </row>
    <row r="1153" spans="3:31" x14ac:dyDescent="0.25">
      <c r="C1153">
        <v>93001610</v>
      </c>
      <c r="G1153" t="s">
        <v>107</v>
      </c>
      <c r="I1153" t="s">
        <v>107</v>
      </c>
      <c r="M1153" s="20">
        <v>4801191</v>
      </c>
      <c r="P1153" t="s">
        <v>81</v>
      </c>
      <c r="R1153" t="s">
        <v>1216</v>
      </c>
      <c r="S1153">
        <v>200002</v>
      </c>
      <c r="T1153" t="s">
        <v>1183</v>
      </c>
      <c r="V1153" t="s">
        <v>1184</v>
      </c>
      <c r="Y1153" t="s">
        <v>1219</v>
      </c>
      <c r="Z1153" t="s">
        <v>1220</v>
      </c>
      <c r="AB1153" s="17">
        <v>18410.48</v>
      </c>
      <c r="AC1153" s="17">
        <v>4050.31</v>
      </c>
      <c r="AE1153" t="s">
        <v>65</v>
      </c>
    </row>
    <row r="1154" spans="3:31" x14ac:dyDescent="0.25">
      <c r="C1154">
        <v>93001611</v>
      </c>
      <c r="G1154" t="s">
        <v>72</v>
      </c>
      <c r="I1154" t="s">
        <v>72</v>
      </c>
      <c r="M1154" s="20">
        <v>4801194</v>
      </c>
      <c r="P1154" t="s">
        <v>66</v>
      </c>
      <c r="R1154" t="s">
        <v>1216</v>
      </c>
      <c r="S1154">
        <v>200002</v>
      </c>
      <c r="T1154" t="s">
        <v>1183</v>
      </c>
      <c r="V1154" t="s">
        <v>1184</v>
      </c>
      <c r="Y1154" t="s">
        <v>1219</v>
      </c>
      <c r="Z1154" t="s">
        <v>1220</v>
      </c>
      <c r="AB1154" s="17">
        <v>26827.43</v>
      </c>
      <c r="AC1154" s="17">
        <v>5902.04</v>
      </c>
      <c r="AE1154" t="s">
        <v>65</v>
      </c>
    </row>
    <row r="1155" spans="3:31" x14ac:dyDescent="0.25">
      <c r="C1155">
        <v>93001612</v>
      </c>
      <c r="G1155" t="s">
        <v>72</v>
      </c>
      <c r="I1155" t="s">
        <v>72</v>
      </c>
      <c r="M1155" s="20">
        <v>4801195</v>
      </c>
      <c r="P1155" t="s">
        <v>66</v>
      </c>
      <c r="R1155" t="s">
        <v>1216</v>
      </c>
      <c r="S1155">
        <v>200002</v>
      </c>
      <c r="T1155" t="s">
        <v>1183</v>
      </c>
      <c r="V1155" t="s">
        <v>1184</v>
      </c>
      <c r="Y1155" t="s">
        <v>1219</v>
      </c>
      <c r="Z1155" t="s">
        <v>1220</v>
      </c>
      <c r="AB1155">
        <v>652.67999999999995</v>
      </c>
      <c r="AC1155">
        <v>143.59</v>
      </c>
      <c r="AE1155" t="s">
        <v>65</v>
      </c>
    </row>
    <row r="1156" spans="3:31" x14ac:dyDescent="0.25">
      <c r="C1156">
        <v>93001613</v>
      </c>
      <c r="G1156" t="s">
        <v>72</v>
      </c>
      <c r="I1156" t="s">
        <v>72</v>
      </c>
      <c r="M1156" s="20">
        <v>4801196</v>
      </c>
      <c r="P1156" t="s">
        <v>66</v>
      </c>
      <c r="R1156" t="s">
        <v>1216</v>
      </c>
      <c r="S1156">
        <v>200002</v>
      </c>
      <c r="T1156" t="s">
        <v>1183</v>
      </c>
      <c r="V1156" t="s">
        <v>1184</v>
      </c>
      <c r="Y1156" t="s">
        <v>1219</v>
      </c>
      <c r="Z1156" t="s">
        <v>1220</v>
      </c>
      <c r="AB1156" s="17">
        <v>22242.720000000001</v>
      </c>
      <c r="AC1156" s="17">
        <v>4893.3999999999996</v>
      </c>
      <c r="AE1156" t="s">
        <v>65</v>
      </c>
    </row>
    <row r="1157" spans="3:31" x14ac:dyDescent="0.25">
      <c r="C1157">
        <v>93001614</v>
      </c>
      <c r="G1157" t="s">
        <v>72</v>
      </c>
      <c r="I1157" t="s">
        <v>72</v>
      </c>
      <c r="M1157" s="20">
        <v>4801228</v>
      </c>
      <c r="P1157" t="s">
        <v>149</v>
      </c>
      <c r="R1157" t="s">
        <v>1216</v>
      </c>
      <c r="S1157">
        <v>200002</v>
      </c>
      <c r="T1157" t="s">
        <v>1183</v>
      </c>
      <c r="V1157" t="s">
        <v>1184</v>
      </c>
      <c r="Y1157" t="s">
        <v>1219</v>
      </c>
      <c r="Z1157" t="s">
        <v>1220</v>
      </c>
      <c r="AB1157" s="17">
        <v>17657.25</v>
      </c>
      <c r="AC1157" s="17">
        <v>3884.6</v>
      </c>
      <c r="AE1157" t="s">
        <v>65</v>
      </c>
    </row>
    <row r="1158" spans="3:31" x14ac:dyDescent="0.25">
      <c r="C1158">
        <v>93001615</v>
      </c>
      <c r="G1158" t="s">
        <v>72</v>
      </c>
      <c r="I1158" t="s">
        <v>72</v>
      </c>
      <c r="M1158" s="20">
        <v>4801229</v>
      </c>
      <c r="P1158" t="s">
        <v>149</v>
      </c>
      <c r="R1158" t="s">
        <v>1216</v>
      </c>
      <c r="S1158">
        <v>200002</v>
      </c>
      <c r="T1158" t="s">
        <v>1183</v>
      </c>
      <c r="V1158" t="s">
        <v>1184</v>
      </c>
      <c r="Y1158" t="s">
        <v>1219</v>
      </c>
      <c r="Z1158" t="s">
        <v>1220</v>
      </c>
      <c r="AB1158" s="17">
        <v>15352.88</v>
      </c>
      <c r="AC1158" s="17">
        <v>3377.64</v>
      </c>
      <c r="AE1158" t="s">
        <v>65</v>
      </c>
    </row>
    <row r="1159" spans="3:31" x14ac:dyDescent="0.25">
      <c r="C1159">
        <v>93001616</v>
      </c>
      <c r="G1159" t="s">
        <v>72</v>
      </c>
      <c r="I1159" t="s">
        <v>72</v>
      </c>
      <c r="M1159" s="20">
        <v>4801230</v>
      </c>
      <c r="P1159" t="s">
        <v>149</v>
      </c>
      <c r="R1159" t="s">
        <v>1216</v>
      </c>
      <c r="S1159">
        <v>200002</v>
      </c>
      <c r="T1159" t="s">
        <v>1183</v>
      </c>
      <c r="V1159" t="s">
        <v>1184</v>
      </c>
      <c r="Y1159" t="s">
        <v>1219</v>
      </c>
      <c r="Z1159" t="s">
        <v>1220</v>
      </c>
      <c r="AB1159" s="17">
        <v>15013.44</v>
      </c>
      <c r="AC1159" s="17">
        <v>3302.96</v>
      </c>
      <c r="AE1159" t="s">
        <v>65</v>
      </c>
    </row>
    <row r="1160" spans="3:31" x14ac:dyDescent="0.25">
      <c r="C1160">
        <v>93001617</v>
      </c>
      <c r="G1160" t="s">
        <v>72</v>
      </c>
      <c r="I1160" t="s">
        <v>72</v>
      </c>
      <c r="M1160" s="20">
        <v>4801231</v>
      </c>
      <c r="P1160" t="s">
        <v>149</v>
      </c>
      <c r="R1160" t="s">
        <v>1216</v>
      </c>
      <c r="S1160">
        <v>200002</v>
      </c>
      <c r="T1160" t="s">
        <v>1183</v>
      </c>
      <c r="V1160" t="s">
        <v>1184</v>
      </c>
      <c r="Y1160" t="s">
        <v>1219</v>
      </c>
      <c r="Z1160" t="s">
        <v>1220</v>
      </c>
      <c r="AB1160" s="17">
        <v>28978.61</v>
      </c>
      <c r="AC1160" s="17">
        <v>6375.3</v>
      </c>
      <c r="AE1160" t="s">
        <v>65</v>
      </c>
    </row>
    <row r="1161" spans="3:31" x14ac:dyDescent="0.25">
      <c r="C1161">
        <v>93001618</v>
      </c>
      <c r="G1161" t="s">
        <v>72</v>
      </c>
      <c r="I1161" t="s">
        <v>72</v>
      </c>
      <c r="M1161" s="20">
        <v>4801232</v>
      </c>
      <c r="P1161" t="s">
        <v>108</v>
      </c>
      <c r="R1161" t="s">
        <v>1216</v>
      </c>
      <c r="S1161">
        <v>200002</v>
      </c>
      <c r="T1161" t="s">
        <v>1183</v>
      </c>
      <c r="V1161" t="s">
        <v>1184</v>
      </c>
      <c r="Y1161" t="s">
        <v>1219</v>
      </c>
      <c r="Z1161" t="s">
        <v>1220</v>
      </c>
      <c r="AB1161" s="17">
        <v>27538.04</v>
      </c>
      <c r="AC1161" s="17">
        <v>6058.37</v>
      </c>
      <c r="AE1161" t="s">
        <v>65</v>
      </c>
    </row>
    <row r="1162" spans="3:31" x14ac:dyDescent="0.25">
      <c r="C1162">
        <v>93001619</v>
      </c>
      <c r="G1162" t="s">
        <v>72</v>
      </c>
      <c r="I1162" t="s">
        <v>72</v>
      </c>
      <c r="M1162" s="20">
        <v>4801192</v>
      </c>
      <c r="P1162" t="s">
        <v>81</v>
      </c>
      <c r="R1162" t="s">
        <v>1216</v>
      </c>
      <c r="S1162">
        <v>200002</v>
      </c>
      <c r="T1162" t="s">
        <v>1183</v>
      </c>
      <c r="V1162" t="s">
        <v>1184</v>
      </c>
      <c r="Y1162" t="s">
        <v>1219</v>
      </c>
      <c r="Z1162" t="s">
        <v>1220</v>
      </c>
      <c r="AB1162" s="17">
        <v>12325.65</v>
      </c>
      <c r="AC1162" s="17">
        <v>2711.65</v>
      </c>
      <c r="AE1162" t="s">
        <v>65</v>
      </c>
    </row>
    <row r="1163" spans="3:31" x14ac:dyDescent="0.25">
      <c r="C1163">
        <v>93001620</v>
      </c>
      <c r="G1163" t="s">
        <v>67</v>
      </c>
      <c r="I1163" t="s">
        <v>67</v>
      </c>
      <c r="M1163" s="20">
        <v>171</v>
      </c>
      <c r="P1163" t="s">
        <v>211</v>
      </c>
      <c r="R1163" t="s">
        <v>1216</v>
      </c>
      <c r="S1163">
        <v>284417</v>
      </c>
      <c r="T1163" t="s">
        <v>1177</v>
      </c>
      <c r="V1163" t="s">
        <v>1178</v>
      </c>
      <c r="Y1163" t="s">
        <v>1219</v>
      </c>
      <c r="Z1163" t="s">
        <v>1220</v>
      </c>
      <c r="AB1163" s="17">
        <v>1559.38</v>
      </c>
      <c r="AC1163">
        <v>343.07</v>
      </c>
      <c r="AE1163" t="s">
        <v>65</v>
      </c>
    </row>
    <row r="1164" spans="3:31" x14ac:dyDescent="0.25">
      <c r="C1164">
        <v>93001621</v>
      </c>
      <c r="G1164" t="s">
        <v>67</v>
      </c>
      <c r="I1164" t="s">
        <v>67</v>
      </c>
      <c r="M1164" s="20">
        <v>170</v>
      </c>
      <c r="P1164" t="s">
        <v>211</v>
      </c>
      <c r="R1164" t="s">
        <v>1216</v>
      </c>
      <c r="S1164">
        <v>284417</v>
      </c>
      <c r="T1164" t="s">
        <v>1177</v>
      </c>
      <c r="V1164" t="s">
        <v>1178</v>
      </c>
      <c r="Y1164" t="s">
        <v>1219</v>
      </c>
      <c r="Z1164" t="s">
        <v>1220</v>
      </c>
      <c r="AB1164" s="17">
        <v>24095.7</v>
      </c>
      <c r="AC1164" s="17">
        <v>5301.06</v>
      </c>
      <c r="AE1164" t="s">
        <v>65</v>
      </c>
    </row>
    <row r="1165" spans="3:31" x14ac:dyDescent="0.25">
      <c r="C1165">
        <v>93001622</v>
      </c>
      <c r="G1165" t="s">
        <v>67</v>
      </c>
      <c r="I1165" t="s">
        <v>67</v>
      </c>
      <c r="M1165" s="20">
        <v>168</v>
      </c>
      <c r="P1165" t="s">
        <v>108</v>
      </c>
      <c r="R1165" t="s">
        <v>1216</v>
      </c>
      <c r="S1165">
        <v>284417</v>
      </c>
      <c r="T1165" t="s">
        <v>1177</v>
      </c>
      <c r="V1165" t="s">
        <v>1178</v>
      </c>
      <c r="Y1165" t="s">
        <v>1219</v>
      </c>
      <c r="Z1165" t="s">
        <v>1220</v>
      </c>
      <c r="AB1165" s="17">
        <v>2552.17</v>
      </c>
      <c r="AC1165">
        <v>561.48</v>
      </c>
      <c r="AE1165" t="s">
        <v>65</v>
      </c>
    </row>
    <row r="1166" spans="3:31" x14ac:dyDescent="0.25">
      <c r="C1166">
        <v>93001623</v>
      </c>
      <c r="G1166" t="s">
        <v>67</v>
      </c>
      <c r="I1166" t="s">
        <v>67</v>
      </c>
      <c r="M1166" s="20">
        <v>167</v>
      </c>
      <c r="P1166" t="s">
        <v>108</v>
      </c>
      <c r="R1166" t="s">
        <v>1216</v>
      </c>
      <c r="S1166">
        <v>284417</v>
      </c>
      <c r="T1166" t="s">
        <v>1177</v>
      </c>
      <c r="V1166" t="s">
        <v>1178</v>
      </c>
      <c r="Y1166" t="s">
        <v>1219</v>
      </c>
      <c r="Z1166" t="s">
        <v>1220</v>
      </c>
      <c r="AB1166" s="17">
        <v>13595.2</v>
      </c>
      <c r="AC1166" s="17">
        <v>2990.95</v>
      </c>
      <c r="AE1166" t="s">
        <v>65</v>
      </c>
    </row>
    <row r="1167" spans="3:31" x14ac:dyDescent="0.25">
      <c r="C1167">
        <v>93001624</v>
      </c>
      <c r="G1167" t="s">
        <v>67</v>
      </c>
      <c r="I1167" t="s">
        <v>67</v>
      </c>
      <c r="M1167" s="20">
        <v>163</v>
      </c>
      <c r="P1167" t="s">
        <v>66</v>
      </c>
      <c r="R1167" t="s">
        <v>1216</v>
      </c>
      <c r="S1167">
        <v>284417</v>
      </c>
      <c r="T1167" t="s">
        <v>1177</v>
      </c>
      <c r="V1167" t="s">
        <v>1178</v>
      </c>
      <c r="Y1167" t="s">
        <v>1219</v>
      </c>
      <c r="Z1167" t="s">
        <v>1220</v>
      </c>
      <c r="AB1167" s="17">
        <v>11823.3</v>
      </c>
      <c r="AC1167" s="17">
        <v>2601.13</v>
      </c>
      <c r="AE1167" t="s">
        <v>65</v>
      </c>
    </row>
    <row r="1168" spans="3:31" x14ac:dyDescent="0.25">
      <c r="C1168">
        <v>93001625</v>
      </c>
      <c r="G1168" t="s">
        <v>67</v>
      </c>
      <c r="I1168" t="s">
        <v>67</v>
      </c>
      <c r="M1168" s="20">
        <v>4216713</v>
      </c>
      <c r="P1168" t="s">
        <v>200</v>
      </c>
      <c r="R1168" t="s">
        <v>1216</v>
      </c>
      <c r="S1168">
        <v>286044</v>
      </c>
      <c r="T1168" t="s">
        <v>1223</v>
      </c>
      <c r="V1168" t="s">
        <v>1224</v>
      </c>
      <c r="Y1168" t="s">
        <v>1219</v>
      </c>
      <c r="Z1168" t="s">
        <v>1220</v>
      </c>
      <c r="AB1168" s="17">
        <v>2410.1999999999998</v>
      </c>
      <c r="AC1168">
        <v>530.25</v>
      </c>
      <c r="AE1168" t="s">
        <v>65</v>
      </c>
    </row>
    <row r="1169" spans="3:31" x14ac:dyDescent="0.25">
      <c r="C1169">
        <v>93001626</v>
      </c>
      <c r="G1169" t="s">
        <v>67</v>
      </c>
      <c r="I1169" t="s">
        <v>67</v>
      </c>
      <c r="M1169" s="20">
        <v>4801237</v>
      </c>
      <c r="P1169" t="s">
        <v>59</v>
      </c>
      <c r="R1169" t="s">
        <v>1216</v>
      </c>
      <c r="S1169">
        <v>200002</v>
      </c>
      <c r="T1169" t="s">
        <v>1183</v>
      </c>
      <c r="V1169" t="s">
        <v>1184</v>
      </c>
      <c r="Y1169" t="s">
        <v>1219</v>
      </c>
      <c r="Z1169" t="s">
        <v>1220</v>
      </c>
      <c r="AB1169" s="17">
        <v>47232.77</v>
      </c>
      <c r="AC1169" s="17">
        <v>10391.209999999999</v>
      </c>
      <c r="AE1169" t="s">
        <v>65</v>
      </c>
    </row>
    <row r="1170" spans="3:31" x14ac:dyDescent="0.25">
      <c r="C1170">
        <v>93001627</v>
      </c>
      <c r="G1170" t="s">
        <v>67</v>
      </c>
      <c r="I1170" t="s">
        <v>67</v>
      </c>
      <c r="M1170" s="20">
        <v>4801238</v>
      </c>
      <c r="P1170" t="s">
        <v>59</v>
      </c>
      <c r="R1170" t="s">
        <v>1216</v>
      </c>
      <c r="S1170">
        <v>200002</v>
      </c>
      <c r="T1170" t="s">
        <v>1183</v>
      </c>
      <c r="V1170" t="s">
        <v>1184</v>
      </c>
      <c r="Y1170" t="s">
        <v>1219</v>
      </c>
      <c r="Z1170" t="s">
        <v>1220</v>
      </c>
      <c r="AB1170" s="17">
        <v>24973.69</v>
      </c>
      <c r="AC1170" s="17">
        <v>5494.22</v>
      </c>
      <c r="AE1170" t="s">
        <v>65</v>
      </c>
    </row>
    <row r="1171" spans="3:31" x14ac:dyDescent="0.25">
      <c r="C1171">
        <v>93001628</v>
      </c>
      <c r="G1171" t="s">
        <v>67</v>
      </c>
      <c r="I1171" t="s">
        <v>67</v>
      </c>
      <c r="M1171" s="20">
        <v>4801239</v>
      </c>
      <c r="P1171" t="s">
        <v>111</v>
      </c>
      <c r="R1171" t="s">
        <v>1216</v>
      </c>
      <c r="S1171">
        <v>200002</v>
      </c>
      <c r="T1171" t="s">
        <v>1183</v>
      </c>
      <c r="V1171" t="s">
        <v>1184</v>
      </c>
      <c r="Y1171" t="s">
        <v>1219</v>
      </c>
      <c r="Z1171" t="s">
        <v>1220</v>
      </c>
      <c r="AB1171" s="17">
        <v>25597.48</v>
      </c>
      <c r="AC1171" s="17">
        <v>5631.45</v>
      </c>
      <c r="AE1171" t="s">
        <v>65</v>
      </c>
    </row>
    <row r="1172" spans="3:31" x14ac:dyDescent="0.25">
      <c r="C1172">
        <v>93001629</v>
      </c>
      <c r="G1172" t="s">
        <v>67</v>
      </c>
      <c r="I1172" t="s">
        <v>67</v>
      </c>
      <c r="M1172" s="20">
        <v>4801240</v>
      </c>
      <c r="P1172" t="s">
        <v>111</v>
      </c>
      <c r="R1172" t="s">
        <v>1216</v>
      </c>
      <c r="S1172">
        <v>200002</v>
      </c>
      <c r="T1172" t="s">
        <v>1183</v>
      </c>
      <c r="V1172" t="s">
        <v>1184</v>
      </c>
      <c r="Y1172" t="s">
        <v>1219</v>
      </c>
      <c r="Z1172" t="s">
        <v>1220</v>
      </c>
      <c r="AB1172" s="17">
        <v>33911.46</v>
      </c>
      <c r="AC1172" s="17">
        <v>7460.53</v>
      </c>
      <c r="AE1172" t="s">
        <v>65</v>
      </c>
    </row>
    <row r="1173" spans="3:31" x14ac:dyDescent="0.25">
      <c r="C1173">
        <v>93001630</v>
      </c>
      <c r="G1173" t="s">
        <v>67</v>
      </c>
      <c r="I1173" t="s">
        <v>67</v>
      </c>
      <c r="M1173" s="20">
        <v>4801241</v>
      </c>
      <c r="P1173" t="s">
        <v>111</v>
      </c>
      <c r="R1173" t="s">
        <v>1216</v>
      </c>
      <c r="S1173">
        <v>200002</v>
      </c>
      <c r="T1173" t="s">
        <v>1183</v>
      </c>
      <c r="V1173" t="s">
        <v>1184</v>
      </c>
      <c r="Y1173" t="s">
        <v>1219</v>
      </c>
      <c r="Z1173" t="s">
        <v>1220</v>
      </c>
      <c r="AB1173" s="17">
        <v>20530.66</v>
      </c>
      <c r="AC1173" s="17">
        <v>4516.75</v>
      </c>
      <c r="AE1173" t="s">
        <v>65</v>
      </c>
    </row>
    <row r="1174" spans="3:31" x14ac:dyDescent="0.25">
      <c r="C1174">
        <v>93001631</v>
      </c>
      <c r="G1174" t="s">
        <v>67</v>
      </c>
      <c r="I1174" t="s">
        <v>67</v>
      </c>
      <c r="M1174" s="20">
        <v>4801233</v>
      </c>
      <c r="P1174" t="s">
        <v>108</v>
      </c>
      <c r="R1174" t="s">
        <v>1216</v>
      </c>
      <c r="S1174">
        <v>200002</v>
      </c>
      <c r="T1174" t="s">
        <v>1183</v>
      </c>
      <c r="V1174" t="s">
        <v>1184</v>
      </c>
      <c r="Y1174" t="s">
        <v>1219</v>
      </c>
      <c r="Z1174" t="s">
        <v>1220</v>
      </c>
      <c r="AB1174" s="17">
        <v>27720.84</v>
      </c>
      <c r="AC1174" s="17">
        <v>6098.59</v>
      </c>
      <c r="AE1174" t="s">
        <v>65</v>
      </c>
    </row>
    <row r="1175" spans="3:31" x14ac:dyDescent="0.25">
      <c r="C1175">
        <v>93001632</v>
      </c>
      <c r="G1175" t="s">
        <v>67</v>
      </c>
      <c r="I1175" t="s">
        <v>67</v>
      </c>
      <c r="M1175" s="20">
        <v>4801234</v>
      </c>
      <c r="P1175" t="s">
        <v>108</v>
      </c>
      <c r="R1175" t="s">
        <v>1216</v>
      </c>
      <c r="S1175">
        <v>200002</v>
      </c>
      <c r="T1175" t="s">
        <v>1183</v>
      </c>
      <c r="V1175" t="s">
        <v>1184</v>
      </c>
      <c r="Y1175" t="s">
        <v>1219</v>
      </c>
      <c r="Z1175" t="s">
        <v>1220</v>
      </c>
      <c r="AB1175" s="17">
        <v>32193.34</v>
      </c>
      <c r="AC1175" s="17">
        <v>7082.54</v>
      </c>
      <c r="AE1175" t="s">
        <v>65</v>
      </c>
    </row>
    <row r="1176" spans="3:31" x14ac:dyDescent="0.25">
      <c r="C1176">
        <v>93001633</v>
      </c>
      <c r="G1176" t="s">
        <v>67</v>
      </c>
      <c r="I1176" t="s">
        <v>67</v>
      </c>
      <c r="M1176" s="20">
        <v>4801235</v>
      </c>
      <c r="P1176" t="s">
        <v>108</v>
      </c>
      <c r="R1176" t="s">
        <v>1216</v>
      </c>
      <c r="S1176">
        <v>200002</v>
      </c>
      <c r="T1176" t="s">
        <v>1183</v>
      </c>
      <c r="V1176" t="s">
        <v>1184</v>
      </c>
      <c r="Y1176" t="s">
        <v>1219</v>
      </c>
      <c r="Z1176" t="s">
        <v>1220</v>
      </c>
      <c r="AB1176" s="17">
        <v>26963.23</v>
      </c>
      <c r="AC1176" s="17">
        <v>5931.92</v>
      </c>
      <c r="AE1176" t="s">
        <v>65</v>
      </c>
    </row>
    <row r="1177" spans="3:31" x14ac:dyDescent="0.25">
      <c r="C1177">
        <v>93001634</v>
      </c>
      <c r="G1177" t="s">
        <v>67</v>
      </c>
      <c r="I1177" t="s">
        <v>67</v>
      </c>
      <c r="M1177" s="20">
        <v>4801236</v>
      </c>
      <c r="P1177" t="s">
        <v>59</v>
      </c>
      <c r="R1177" t="s">
        <v>1216</v>
      </c>
      <c r="S1177">
        <v>200002</v>
      </c>
      <c r="T1177" t="s">
        <v>1183</v>
      </c>
      <c r="V1177" t="s">
        <v>1184</v>
      </c>
      <c r="Y1177" t="s">
        <v>1219</v>
      </c>
      <c r="Z1177" t="s">
        <v>1220</v>
      </c>
      <c r="AB1177" s="17">
        <v>2610.7199999999998</v>
      </c>
      <c r="AC1177">
        <v>574.36</v>
      </c>
      <c r="AE1177" t="s">
        <v>65</v>
      </c>
    </row>
    <row r="1178" spans="3:31" x14ac:dyDescent="0.25">
      <c r="C1178">
        <v>93001635</v>
      </c>
      <c r="G1178" t="s">
        <v>67</v>
      </c>
      <c r="I1178" t="s">
        <v>67</v>
      </c>
      <c r="M1178" s="20">
        <v>4801193</v>
      </c>
      <c r="P1178" t="s">
        <v>81</v>
      </c>
      <c r="R1178" t="s">
        <v>1216</v>
      </c>
      <c r="S1178">
        <v>200002</v>
      </c>
      <c r="T1178" t="s">
        <v>1183</v>
      </c>
      <c r="V1178" t="s">
        <v>1184</v>
      </c>
      <c r="Y1178" t="s">
        <v>1219</v>
      </c>
      <c r="Z1178" t="s">
        <v>1220</v>
      </c>
      <c r="AB1178" s="17">
        <v>29373.759999999998</v>
      </c>
      <c r="AC1178" s="17">
        <v>6462.23</v>
      </c>
      <c r="AE1178" t="s">
        <v>65</v>
      </c>
    </row>
    <row r="1179" spans="3:31" x14ac:dyDescent="0.25">
      <c r="C1179">
        <v>93001636</v>
      </c>
      <c r="G1179" t="s">
        <v>67</v>
      </c>
      <c r="I1179" t="s">
        <v>67</v>
      </c>
      <c r="M1179" s="20">
        <v>4801219</v>
      </c>
      <c r="P1179" t="s">
        <v>149</v>
      </c>
      <c r="R1179" t="s">
        <v>1216</v>
      </c>
      <c r="S1179">
        <v>200002</v>
      </c>
      <c r="T1179" t="s">
        <v>1183</v>
      </c>
      <c r="V1179" t="s">
        <v>1184</v>
      </c>
      <c r="Y1179" t="s">
        <v>1219</v>
      </c>
      <c r="Z1179" t="s">
        <v>1220</v>
      </c>
      <c r="AB1179">
        <v>70.67</v>
      </c>
      <c r="AC1179">
        <v>15.55</v>
      </c>
      <c r="AE1179" t="s">
        <v>65</v>
      </c>
    </row>
    <row r="1180" spans="3:31" x14ac:dyDescent="0.25">
      <c r="C1180">
        <v>93001637</v>
      </c>
      <c r="G1180" t="s">
        <v>67</v>
      </c>
      <c r="I1180" t="s">
        <v>67</v>
      </c>
      <c r="M1180" s="20">
        <v>4801242</v>
      </c>
      <c r="P1180" t="s">
        <v>111</v>
      </c>
      <c r="R1180" t="s">
        <v>1216</v>
      </c>
      <c r="S1180">
        <v>200002</v>
      </c>
      <c r="T1180" t="s">
        <v>1183</v>
      </c>
      <c r="V1180" t="s">
        <v>1184</v>
      </c>
      <c r="Y1180" t="s">
        <v>1219</v>
      </c>
      <c r="Z1180" t="s">
        <v>1220</v>
      </c>
      <c r="AB1180" s="17">
        <v>19652.650000000001</v>
      </c>
      <c r="AC1180" s="17">
        <v>4323.59</v>
      </c>
      <c r="AE1180" t="s">
        <v>65</v>
      </c>
    </row>
    <row r="1181" spans="3:31" x14ac:dyDescent="0.25">
      <c r="C1181">
        <v>93001638</v>
      </c>
      <c r="G1181" t="s">
        <v>67</v>
      </c>
      <c r="I1181" t="s">
        <v>67</v>
      </c>
      <c r="M1181" s="20">
        <v>4801247</v>
      </c>
      <c r="P1181" t="s">
        <v>75</v>
      </c>
      <c r="R1181" t="s">
        <v>1216</v>
      </c>
      <c r="S1181">
        <v>200002</v>
      </c>
      <c r="T1181" t="s">
        <v>1183</v>
      </c>
      <c r="V1181" t="s">
        <v>1184</v>
      </c>
      <c r="Y1181" t="s">
        <v>1219</v>
      </c>
      <c r="Z1181" t="s">
        <v>1220</v>
      </c>
      <c r="AB1181" s="17">
        <v>10358.870000000001</v>
      </c>
      <c r="AC1181" s="17">
        <v>2278.96</v>
      </c>
      <c r="AE1181" t="s">
        <v>65</v>
      </c>
    </row>
    <row r="1182" spans="3:31" x14ac:dyDescent="0.25">
      <c r="C1182">
        <v>93001639</v>
      </c>
      <c r="G1182" t="s">
        <v>67</v>
      </c>
      <c r="I1182" t="s">
        <v>67</v>
      </c>
      <c r="M1182" s="20">
        <v>4801245</v>
      </c>
      <c r="P1182" t="s">
        <v>75</v>
      </c>
      <c r="R1182" t="s">
        <v>1216</v>
      </c>
      <c r="S1182">
        <v>200002</v>
      </c>
      <c r="T1182" t="s">
        <v>1183</v>
      </c>
      <c r="V1182" t="s">
        <v>1184</v>
      </c>
      <c r="Y1182" t="s">
        <v>1219</v>
      </c>
      <c r="Z1182" t="s">
        <v>1220</v>
      </c>
      <c r="AB1182" s="17">
        <v>32133.21</v>
      </c>
      <c r="AC1182" s="17">
        <v>7069.31</v>
      </c>
      <c r="AE1182" t="s">
        <v>65</v>
      </c>
    </row>
    <row r="1183" spans="3:31" x14ac:dyDescent="0.25">
      <c r="C1183">
        <v>93001640</v>
      </c>
      <c r="G1183" t="s">
        <v>67</v>
      </c>
      <c r="I1183" t="s">
        <v>67</v>
      </c>
      <c r="M1183" s="20">
        <v>4801246</v>
      </c>
      <c r="P1183" t="s">
        <v>75</v>
      </c>
      <c r="R1183" t="s">
        <v>1216</v>
      </c>
      <c r="S1183">
        <v>200002</v>
      </c>
      <c r="T1183" t="s">
        <v>1183</v>
      </c>
      <c r="V1183" t="s">
        <v>1184</v>
      </c>
      <c r="Y1183" t="s">
        <v>1219</v>
      </c>
      <c r="Z1183" t="s">
        <v>1220</v>
      </c>
      <c r="AB1183" s="17">
        <v>58417.49</v>
      </c>
      <c r="AC1183" s="17">
        <v>12851.85</v>
      </c>
      <c r="AE1183" t="s">
        <v>65</v>
      </c>
    </row>
    <row r="1184" spans="3:31" x14ac:dyDescent="0.25">
      <c r="C1184">
        <v>93001641</v>
      </c>
      <c r="G1184" t="s">
        <v>67</v>
      </c>
      <c r="I1184" t="s">
        <v>67</v>
      </c>
      <c r="M1184" s="20">
        <v>4801249</v>
      </c>
      <c r="P1184" t="s">
        <v>75</v>
      </c>
      <c r="R1184" t="s">
        <v>1216</v>
      </c>
      <c r="S1184">
        <v>200002</v>
      </c>
      <c r="T1184" t="s">
        <v>1183</v>
      </c>
      <c r="V1184" t="s">
        <v>1184</v>
      </c>
      <c r="Y1184" t="s">
        <v>1219</v>
      </c>
      <c r="Z1184" t="s">
        <v>1220</v>
      </c>
      <c r="AB1184">
        <v>111.38</v>
      </c>
      <c r="AC1184">
        <v>24.51</v>
      </c>
      <c r="AE1184" t="s">
        <v>65</v>
      </c>
    </row>
    <row r="1185" spans="3:31" x14ac:dyDescent="0.25">
      <c r="C1185">
        <v>93001642</v>
      </c>
      <c r="G1185" t="s">
        <v>67</v>
      </c>
      <c r="I1185" t="s">
        <v>67</v>
      </c>
      <c r="M1185" s="20">
        <v>4801243</v>
      </c>
      <c r="P1185" t="s">
        <v>75</v>
      </c>
      <c r="R1185" t="s">
        <v>1216</v>
      </c>
      <c r="S1185">
        <v>200002</v>
      </c>
      <c r="T1185" t="s">
        <v>1183</v>
      </c>
      <c r="V1185" t="s">
        <v>1184</v>
      </c>
      <c r="Y1185" t="s">
        <v>1219</v>
      </c>
      <c r="Z1185" t="s">
        <v>1220</v>
      </c>
      <c r="AB1185" s="17">
        <v>26610.57</v>
      </c>
      <c r="AC1185" s="17">
        <v>5854.33</v>
      </c>
      <c r="AE1185" t="s">
        <v>65</v>
      </c>
    </row>
    <row r="1186" spans="3:31" x14ac:dyDescent="0.25">
      <c r="C1186">
        <v>93001643</v>
      </c>
      <c r="G1186" t="s">
        <v>67</v>
      </c>
      <c r="I1186" t="s">
        <v>67</v>
      </c>
      <c r="M1186" s="20">
        <v>4801244</v>
      </c>
      <c r="P1186" t="s">
        <v>75</v>
      </c>
      <c r="R1186" t="s">
        <v>1216</v>
      </c>
      <c r="S1186">
        <v>200002</v>
      </c>
      <c r="T1186" t="s">
        <v>1183</v>
      </c>
      <c r="V1186" t="s">
        <v>1184</v>
      </c>
      <c r="Y1186" t="s">
        <v>1219</v>
      </c>
      <c r="Z1186" t="s">
        <v>1220</v>
      </c>
      <c r="AB1186" s="17">
        <v>22562.05</v>
      </c>
      <c r="AC1186" s="17">
        <v>4963.66</v>
      </c>
      <c r="AE1186" t="s">
        <v>65</v>
      </c>
    </row>
    <row r="1187" spans="3:31" x14ac:dyDescent="0.25">
      <c r="C1187">
        <v>93001644</v>
      </c>
      <c r="G1187" t="s">
        <v>67</v>
      </c>
      <c r="I1187" t="s">
        <v>67</v>
      </c>
      <c r="M1187" s="20">
        <v>4801248</v>
      </c>
      <c r="P1187" t="s">
        <v>75</v>
      </c>
      <c r="R1187" t="s">
        <v>1216</v>
      </c>
      <c r="S1187">
        <v>200002</v>
      </c>
      <c r="T1187" t="s">
        <v>1183</v>
      </c>
      <c r="V1187" t="s">
        <v>1184</v>
      </c>
      <c r="Y1187" t="s">
        <v>1219</v>
      </c>
      <c r="Z1187" t="s">
        <v>1220</v>
      </c>
      <c r="AB1187">
        <v>90.76</v>
      </c>
      <c r="AC1187">
        <v>19.97</v>
      </c>
      <c r="AE1187" t="s">
        <v>65</v>
      </c>
    </row>
    <row r="1188" spans="3:31" x14ac:dyDescent="0.25">
      <c r="C1188">
        <v>93001645</v>
      </c>
      <c r="G1188" t="s">
        <v>67</v>
      </c>
      <c r="I1188" t="s">
        <v>67</v>
      </c>
      <c r="M1188" s="20">
        <v>4801257</v>
      </c>
      <c r="P1188" t="s">
        <v>75</v>
      </c>
      <c r="R1188" t="s">
        <v>1216</v>
      </c>
      <c r="S1188">
        <v>200002</v>
      </c>
      <c r="T1188" t="s">
        <v>1183</v>
      </c>
      <c r="V1188" t="s">
        <v>1184</v>
      </c>
      <c r="Y1188" t="s">
        <v>1219</v>
      </c>
      <c r="Z1188" t="s">
        <v>1220</v>
      </c>
      <c r="AB1188">
        <v>6.79</v>
      </c>
      <c r="AC1188">
        <v>1.5</v>
      </c>
      <c r="AE1188" t="s">
        <v>65</v>
      </c>
    </row>
    <row r="1189" spans="3:31" x14ac:dyDescent="0.25">
      <c r="C1189">
        <v>93001646</v>
      </c>
      <c r="G1189" t="s">
        <v>67</v>
      </c>
      <c r="I1189" t="s">
        <v>67</v>
      </c>
      <c r="M1189" s="20">
        <v>4801260</v>
      </c>
      <c r="P1189" t="s">
        <v>203</v>
      </c>
      <c r="R1189" t="s">
        <v>1216</v>
      </c>
      <c r="S1189">
        <v>200002</v>
      </c>
      <c r="T1189" t="s">
        <v>1183</v>
      </c>
      <c r="V1189" t="s">
        <v>1184</v>
      </c>
      <c r="Y1189" t="s">
        <v>1219</v>
      </c>
      <c r="Z1189" t="s">
        <v>1220</v>
      </c>
      <c r="AB1189" s="17">
        <v>50895.040000000001</v>
      </c>
      <c r="AC1189" s="17">
        <v>11196.91</v>
      </c>
      <c r="AE1189" t="s">
        <v>65</v>
      </c>
    </row>
    <row r="1190" spans="3:31" x14ac:dyDescent="0.25">
      <c r="C1190">
        <v>93001647</v>
      </c>
      <c r="G1190" t="s">
        <v>67</v>
      </c>
      <c r="I1190" t="s">
        <v>67</v>
      </c>
      <c r="M1190" s="20">
        <v>4801261</v>
      </c>
      <c r="P1190" t="s">
        <v>203</v>
      </c>
      <c r="R1190" t="s">
        <v>1216</v>
      </c>
      <c r="S1190">
        <v>200002</v>
      </c>
      <c r="T1190" t="s">
        <v>1183</v>
      </c>
      <c r="V1190" t="s">
        <v>1184</v>
      </c>
      <c r="Y1190" t="s">
        <v>1219</v>
      </c>
      <c r="Z1190" t="s">
        <v>1220</v>
      </c>
      <c r="AB1190" s="17">
        <v>84689.82</v>
      </c>
      <c r="AC1190" s="17">
        <v>18631.77</v>
      </c>
      <c r="AE1190" t="s">
        <v>65</v>
      </c>
    </row>
    <row r="1191" spans="3:31" x14ac:dyDescent="0.25">
      <c r="C1191">
        <v>93001648</v>
      </c>
      <c r="G1191" t="s">
        <v>67</v>
      </c>
      <c r="I1191" t="s">
        <v>67</v>
      </c>
      <c r="M1191" s="20">
        <v>4801263</v>
      </c>
      <c r="P1191" t="s">
        <v>211</v>
      </c>
      <c r="R1191" t="s">
        <v>1216</v>
      </c>
      <c r="S1191">
        <v>200002</v>
      </c>
      <c r="T1191" t="s">
        <v>1183</v>
      </c>
      <c r="V1191" t="s">
        <v>1184</v>
      </c>
      <c r="Y1191" t="s">
        <v>1219</v>
      </c>
      <c r="Z1191" t="s">
        <v>1220</v>
      </c>
      <c r="AB1191" s="17">
        <v>41387.599999999999</v>
      </c>
      <c r="AC1191" s="17">
        <v>9105.2800000000007</v>
      </c>
      <c r="AE1191" t="s">
        <v>65</v>
      </c>
    </row>
    <row r="1192" spans="3:31" x14ac:dyDescent="0.25">
      <c r="C1192">
        <v>93001649</v>
      </c>
      <c r="G1192" t="s">
        <v>67</v>
      </c>
      <c r="I1192" t="s">
        <v>67</v>
      </c>
      <c r="M1192" s="20">
        <v>4801264</v>
      </c>
      <c r="P1192" t="s">
        <v>211</v>
      </c>
      <c r="R1192" t="s">
        <v>1216</v>
      </c>
      <c r="S1192">
        <v>200002</v>
      </c>
      <c r="T1192" t="s">
        <v>1183</v>
      </c>
      <c r="V1192" t="s">
        <v>1184</v>
      </c>
      <c r="Y1192" t="s">
        <v>1219</v>
      </c>
      <c r="Z1192" t="s">
        <v>1220</v>
      </c>
      <c r="AB1192" s="17">
        <v>44504.55</v>
      </c>
      <c r="AC1192" s="17">
        <v>9791.01</v>
      </c>
      <c r="AE1192" t="s">
        <v>65</v>
      </c>
    </row>
    <row r="1193" spans="3:31" x14ac:dyDescent="0.25">
      <c r="C1193">
        <v>93001650</v>
      </c>
      <c r="G1193" t="s">
        <v>67</v>
      </c>
      <c r="I1193" t="s">
        <v>67</v>
      </c>
      <c r="M1193" s="20">
        <v>4801267</v>
      </c>
      <c r="P1193" t="s">
        <v>200</v>
      </c>
      <c r="R1193" t="s">
        <v>1216</v>
      </c>
      <c r="S1193">
        <v>200002</v>
      </c>
      <c r="T1193" t="s">
        <v>1183</v>
      </c>
      <c r="V1193" t="s">
        <v>1184</v>
      </c>
      <c r="Y1193" t="s">
        <v>1219</v>
      </c>
      <c r="Z1193" t="s">
        <v>1220</v>
      </c>
      <c r="AB1193" s="17">
        <v>3741.18</v>
      </c>
      <c r="AC1193">
        <v>823.06</v>
      </c>
      <c r="AE1193" t="s">
        <v>65</v>
      </c>
    </row>
    <row r="1194" spans="3:31" x14ac:dyDescent="0.25">
      <c r="C1194">
        <v>93001651</v>
      </c>
      <c r="G1194" t="s">
        <v>67</v>
      </c>
      <c r="I1194" t="s">
        <v>67</v>
      </c>
      <c r="M1194" s="20">
        <v>4801250</v>
      </c>
      <c r="P1194" t="s">
        <v>75</v>
      </c>
      <c r="R1194" t="s">
        <v>1216</v>
      </c>
      <c r="S1194">
        <v>200002</v>
      </c>
      <c r="T1194" t="s">
        <v>1183</v>
      </c>
      <c r="V1194" t="s">
        <v>1184</v>
      </c>
      <c r="Y1194" t="s">
        <v>1219</v>
      </c>
      <c r="Z1194" t="s">
        <v>1220</v>
      </c>
      <c r="AB1194">
        <v>469.8</v>
      </c>
      <c r="AC1194">
        <v>103.36</v>
      </c>
      <c r="AE1194" t="s">
        <v>65</v>
      </c>
    </row>
    <row r="1195" spans="3:31" x14ac:dyDescent="0.25">
      <c r="C1195">
        <v>93001652</v>
      </c>
      <c r="G1195" t="s">
        <v>67</v>
      </c>
      <c r="I1195" t="s">
        <v>67</v>
      </c>
      <c r="M1195" s="20">
        <v>4801251</v>
      </c>
      <c r="P1195" t="s">
        <v>75</v>
      </c>
      <c r="R1195" t="s">
        <v>1216</v>
      </c>
      <c r="S1195">
        <v>200002</v>
      </c>
      <c r="T1195" t="s">
        <v>1183</v>
      </c>
      <c r="V1195" t="s">
        <v>1184</v>
      </c>
      <c r="Y1195" t="s">
        <v>1219</v>
      </c>
      <c r="Z1195" t="s">
        <v>1220</v>
      </c>
      <c r="AB1195">
        <v>584.25</v>
      </c>
      <c r="AC1195">
        <v>128.54</v>
      </c>
      <c r="AE1195" t="s">
        <v>65</v>
      </c>
    </row>
    <row r="1196" spans="3:31" x14ac:dyDescent="0.25">
      <c r="C1196">
        <v>93001653</v>
      </c>
      <c r="G1196" t="s">
        <v>67</v>
      </c>
      <c r="I1196" t="s">
        <v>67</v>
      </c>
      <c r="M1196" s="20">
        <v>4801252</v>
      </c>
      <c r="P1196" t="s">
        <v>75</v>
      </c>
      <c r="R1196" t="s">
        <v>1216</v>
      </c>
      <c r="S1196">
        <v>200002</v>
      </c>
      <c r="T1196" t="s">
        <v>1183</v>
      </c>
      <c r="V1196" t="s">
        <v>1184</v>
      </c>
      <c r="Y1196" t="s">
        <v>1219</v>
      </c>
      <c r="Z1196" t="s">
        <v>1220</v>
      </c>
      <c r="AB1196">
        <v>554</v>
      </c>
      <c r="AC1196">
        <v>121.88</v>
      </c>
      <c r="AE1196" t="s">
        <v>65</v>
      </c>
    </row>
    <row r="1197" spans="3:31" x14ac:dyDescent="0.25">
      <c r="C1197">
        <v>93001654</v>
      </c>
      <c r="G1197" t="s">
        <v>67</v>
      </c>
      <c r="I1197" t="s">
        <v>67</v>
      </c>
      <c r="M1197" s="20">
        <v>4801253</v>
      </c>
      <c r="P1197" t="s">
        <v>75</v>
      </c>
      <c r="R1197" t="s">
        <v>1216</v>
      </c>
      <c r="S1197">
        <v>200002</v>
      </c>
      <c r="T1197" t="s">
        <v>1183</v>
      </c>
      <c r="V1197" t="s">
        <v>1184</v>
      </c>
      <c r="Y1197" t="s">
        <v>1219</v>
      </c>
      <c r="Z1197" t="s">
        <v>1220</v>
      </c>
      <c r="AB1197">
        <v>319.98</v>
      </c>
      <c r="AC1197">
        <v>70.400000000000006</v>
      </c>
      <c r="AE1197" t="s">
        <v>65</v>
      </c>
    </row>
    <row r="1198" spans="3:31" x14ac:dyDescent="0.25">
      <c r="C1198">
        <v>93001655</v>
      </c>
      <c r="G1198" t="s">
        <v>67</v>
      </c>
      <c r="I1198" t="s">
        <v>67</v>
      </c>
      <c r="M1198" s="20">
        <v>4801254</v>
      </c>
      <c r="P1198" t="s">
        <v>75</v>
      </c>
      <c r="R1198" t="s">
        <v>1216</v>
      </c>
      <c r="S1198">
        <v>200002</v>
      </c>
      <c r="T1198" t="s">
        <v>1183</v>
      </c>
      <c r="V1198" t="s">
        <v>1184</v>
      </c>
      <c r="Y1198" t="s">
        <v>1219</v>
      </c>
      <c r="Z1198" t="s">
        <v>1220</v>
      </c>
      <c r="AB1198">
        <v>295.68</v>
      </c>
      <c r="AC1198">
        <v>65.05</v>
      </c>
      <c r="AE1198" t="s">
        <v>65</v>
      </c>
    </row>
    <row r="1199" spans="3:31" x14ac:dyDescent="0.25">
      <c r="C1199">
        <v>93001656</v>
      </c>
      <c r="G1199" t="s">
        <v>67</v>
      </c>
      <c r="I1199" t="s">
        <v>67</v>
      </c>
      <c r="M1199" s="20">
        <v>4801255</v>
      </c>
      <c r="P1199" t="s">
        <v>75</v>
      </c>
      <c r="R1199" t="s">
        <v>1216</v>
      </c>
      <c r="S1199">
        <v>200002</v>
      </c>
      <c r="T1199" t="s">
        <v>1183</v>
      </c>
      <c r="V1199" t="s">
        <v>1184</v>
      </c>
      <c r="Y1199" t="s">
        <v>1219</v>
      </c>
      <c r="Z1199" t="s">
        <v>1220</v>
      </c>
      <c r="AB1199">
        <v>170.73</v>
      </c>
      <c r="AC1199">
        <v>37.57</v>
      </c>
      <c r="AE1199" t="s">
        <v>65</v>
      </c>
    </row>
    <row r="1200" spans="3:31" x14ac:dyDescent="0.25">
      <c r="C1200">
        <v>93001657</v>
      </c>
      <c r="G1200" t="s">
        <v>67</v>
      </c>
      <c r="I1200" t="s">
        <v>67</v>
      </c>
      <c r="M1200" s="20">
        <v>4801256</v>
      </c>
      <c r="P1200" t="s">
        <v>75</v>
      </c>
      <c r="R1200" t="s">
        <v>1216</v>
      </c>
      <c r="S1200">
        <v>200002</v>
      </c>
      <c r="T1200" t="s">
        <v>1183</v>
      </c>
      <c r="V1200" t="s">
        <v>1184</v>
      </c>
      <c r="Y1200" t="s">
        <v>1219</v>
      </c>
      <c r="Z1200" t="s">
        <v>1220</v>
      </c>
      <c r="AB1200">
        <v>260.79000000000002</v>
      </c>
      <c r="AC1200">
        <v>57.38</v>
      </c>
      <c r="AE1200" t="s">
        <v>65</v>
      </c>
    </row>
    <row r="1201" spans="3:31" x14ac:dyDescent="0.25">
      <c r="C1201">
        <v>93001658</v>
      </c>
      <c r="G1201" t="s">
        <v>67</v>
      </c>
      <c r="I1201" t="s">
        <v>67</v>
      </c>
      <c r="M1201" s="20">
        <v>4801275</v>
      </c>
      <c r="P1201" t="s">
        <v>200</v>
      </c>
      <c r="R1201" t="s">
        <v>1216</v>
      </c>
      <c r="S1201">
        <v>200002</v>
      </c>
      <c r="T1201" t="s">
        <v>1183</v>
      </c>
      <c r="V1201" t="s">
        <v>1184</v>
      </c>
      <c r="Y1201" t="s">
        <v>1219</v>
      </c>
      <c r="Z1201" t="s">
        <v>1220</v>
      </c>
      <c r="AB1201">
        <v>696.41</v>
      </c>
      <c r="AC1201">
        <v>153.22</v>
      </c>
      <c r="AE1201" t="s">
        <v>65</v>
      </c>
    </row>
    <row r="1202" spans="3:31" x14ac:dyDescent="0.25">
      <c r="C1202">
        <v>93001659</v>
      </c>
      <c r="G1202" t="s">
        <v>67</v>
      </c>
      <c r="I1202" t="s">
        <v>67</v>
      </c>
      <c r="M1202" s="20">
        <v>4801276</v>
      </c>
      <c r="P1202" t="s">
        <v>200</v>
      </c>
      <c r="R1202" t="s">
        <v>1216</v>
      </c>
      <c r="S1202">
        <v>200002</v>
      </c>
      <c r="T1202" t="s">
        <v>1183</v>
      </c>
      <c r="V1202" t="s">
        <v>1184</v>
      </c>
      <c r="Y1202" t="s">
        <v>1219</v>
      </c>
      <c r="Z1202" t="s">
        <v>1220</v>
      </c>
      <c r="AB1202" s="17">
        <v>1488.75</v>
      </c>
      <c r="AC1202">
        <v>327.52999999999997</v>
      </c>
      <c r="AE1202" t="s">
        <v>65</v>
      </c>
    </row>
    <row r="1203" spans="3:31" x14ac:dyDescent="0.25">
      <c r="C1203">
        <v>93001660</v>
      </c>
      <c r="G1203" t="s">
        <v>67</v>
      </c>
      <c r="I1203" t="s">
        <v>67</v>
      </c>
      <c r="M1203" s="20">
        <v>4801277</v>
      </c>
      <c r="P1203" t="s">
        <v>200</v>
      </c>
      <c r="R1203" t="s">
        <v>1216</v>
      </c>
      <c r="S1203">
        <v>200002</v>
      </c>
      <c r="T1203" t="s">
        <v>1183</v>
      </c>
      <c r="V1203" t="s">
        <v>1184</v>
      </c>
      <c r="Y1203" t="s">
        <v>1219</v>
      </c>
      <c r="Z1203" t="s">
        <v>1220</v>
      </c>
      <c r="AB1203" s="17">
        <v>82672.91</v>
      </c>
      <c r="AC1203" s="17">
        <v>18188.05</v>
      </c>
      <c r="AE1203" t="s">
        <v>65</v>
      </c>
    </row>
    <row r="1204" spans="3:31" x14ac:dyDescent="0.25">
      <c r="C1204">
        <v>93001661</v>
      </c>
      <c r="G1204" t="s">
        <v>67</v>
      </c>
      <c r="I1204" t="s">
        <v>67</v>
      </c>
      <c r="M1204" s="20">
        <v>4801278</v>
      </c>
      <c r="P1204" t="s">
        <v>200</v>
      </c>
      <c r="R1204" t="s">
        <v>1216</v>
      </c>
      <c r="S1204">
        <v>200002</v>
      </c>
      <c r="T1204" t="s">
        <v>1183</v>
      </c>
      <c r="V1204" t="s">
        <v>1184</v>
      </c>
      <c r="Y1204" t="s">
        <v>1219</v>
      </c>
      <c r="Z1204" t="s">
        <v>1220</v>
      </c>
      <c r="AB1204" s="17">
        <v>31219.4</v>
      </c>
      <c r="AC1204" s="17">
        <v>6868.27</v>
      </c>
      <c r="AE1204" t="s">
        <v>65</v>
      </c>
    </row>
    <row r="1205" spans="3:31" x14ac:dyDescent="0.25">
      <c r="C1205">
        <v>93001662</v>
      </c>
      <c r="G1205" t="s">
        <v>67</v>
      </c>
      <c r="I1205" t="s">
        <v>67</v>
      </c>
      <c r="M1205" s="20">
        <v>4801262</v>
      </c>
      <c r="P1205" t="s">
        <v>203</v>
      </c>
      <c r="R1205" t="s">
        <v>1216</v>
      </c>
      <c r="S1205">
        <v>200002</v>
      </c>
      <c r="T1205" t="s">
        <v>1183</v>
      </c>
      <c r="V1205" t="s">
        <v>1184</v>
      </c>
      <c r="Y1205" t="s">
        <v>1219</v>
      </c>
      <c r="Z1205" t="s">
        <v>1220</v>
      </c>
      <c r="AB1205" s="17">
        <v>54718.8</v>
      </c>
      <c r="AC1205" s="17">
        <v>12038.14</v>
      </c>
      <c r="AE1205" t="s">
        <v>65</v>
      </c>
    </row>
    <row r="1206" spans="3:31" x14ac:dyDescent="0.25">
      <c r="C1206">
        <v>93001663</v>
      </c>
      <c r="G1206" t="s">
        <v>67</v>
      </c>
      <c r="I1206" t="s">
        <v>67</v>
      </c>
      <c r="M1206" s="20">
        <v>4801279</v>
      </c>
      <c r="P1206" t="s">
        <v>200</v>
      </c>
      <c r="R1206" t="s">
        <v>1216</v>
      </c>
      <c r="S1206">
        <v>200002</v>
      </c>
      <c r="T1206" t="s">
        <v>1183</v>
      </c>
      <c r="V1206" t="s">
        <v>1184</v>
      </c>
      <c r="Y1206" t="s">
        <v>1219</v>
      </c>
      <c r="Z1206" t="s">
        <v>1220</v>
      </c>
      <c r="AB1206" s="17">
        <v>37330.93</v>
      </c>
      <c r="AC1206" s="17">
        <v>8212.81</v>
      </c>
      <c r="AE1206" t="s">
        <v>65</v>
      </c>
    </row>
    <row r="1207" spans="3:31" x14ac:dyDescent="0.25">
      <c r="C1207">
        <v>93001664</v>
      </c>
      <c r="G1207" t="s">
        <v>67</v>
      </c>
      <c r="I1207" t="s">
        <v>67</v>
      </c>
      <c r="M1207" s="20">
        <v>4801269</v>
      </c>
      <c r="P1207" t="s">
        <v>200</v>
      </c>
      <c r="R1207" t="s">
        <v>1216</v>
      </c>
      <c r="S1207">
        <v>200002</v>
      </c>
      <c r="T1207" t="s">
        <v>1183</v>
      </c>
      <c r="V1207" t="s">
        <v>1184</v>
      </c>
      <c r="Y1207" t="s">
        <v>1219</v>
      </c>
      <c r="Z1207" t="s">
        <v>1220</v>
      </c>
      <c r="AB1207">
        <v>467.51</v>
      </c>
      <c r="AC1207">
        <v>102.86</v>
      </c>
      <c r="AE1207" t="s">
        <v>65</v>
      </c>
    </row>
    <row r="1208" spans="3:31" x14ac:dyDescent="0.25">
      <c r="C1208">
        <v>93001665</v>
      </c>
      <c r="G1208" t="s">
        <v>67</v>
      </c>
      <c r="I1208" t="s">
        <v>67</v>
      </c>
      <c r="M1208" s="20">
        <v>4801270</v>
      </c>
      <c r="P1208" t="s">
        <v>200</v>
      </c>
      <c r="R1208" t="s">
        <v>1216</v>
      </c>
      <c r="S1208">
        <v>200002</v>
      </c>
      <c r="T1208" t="s">
        <v>1183</v>
      </c>
      <c r="V1208" t="s">
        <v>1184</v>
      </c>
      <c r="Y1208" t="s">
        <v>1219</v>
      </c>
      <c r="Z1208" t="s">
        <v>1220</v>
      </c>
      <c r="AB1208" s="17">
        <v>2015.92</v>
      </c>
      <c r="AC1208">
        <v>443.51</v>
      </c>
      <c r="AE1208" t="s">
        <v>65</v>
      </c>
    </row>
    <row r="1209" spans="3:31" x14ac:dyDescent="0.25">
      <c r="C1209">
        <v>93001666</v>
      </c>
      <c r="G1209" t="s">
        <v>67</v>
      </c>
      <c r="I1209" t="s">
        <v>67</v>
      </c>
      <c r="M1209" s="20">
        <v>4801271</v>
      </c>
      <c r="P1209" t="s">
        <v>200</v>
      </c>
      <c r="R1209" t="s">
        <v>1216</v>
      </c>
      <c r="S1209">
        <v>200002</v>
      </c>
      <c r="T1209" t="s">
        <v>1183</v>
      </c>
      <c r="V1209" t="s">
        <v>1184</v>
      </c>
      <c r="Y1209" t="s">
        <v>1219</v>
      </c>
      <c r="Z1209" t="s">
        <v>1220</v>
      </c>
      <c r="AB1209">
        <v>41.2</v>
      </c>
      <c r="AC1209">
        <v>9.07</v>
      </c>
      <c r="AE1209" t="s">
        <v>65</v>
      </c>
    </row>
    <row r="1210" spans="3:31" x14ac:dyDescent="0.25">
      <c r="C1210">
        <v>93001667</v>
      </c>
      <c r="G1210" t="s">
        <v>67</v>
      </c>
      <c r="I1210" t="s">
        <v>67</v>
      </c>
      <c r="M1210" s="20">
        <v>4801272</v>
      </c>
      <c r="P1210" t="s">
        <v>200</v>
      </c>
      <c r="R1210" t="s">
        <v>1216</v>
      </c>
      <c r="S1210">
        <v>200002</v>
      </c>
      <c r="T1210" t="s">
        <v>1183</v>
      </c>
      <c r="V1210" t="s">
        <v>1184</v>
      </c>
      <c r="Y1210" t="s">
        <v>1219</v>
      </c>
      <c r="Z1210" t="s">
        <v>1220</v>
      </c>
      <c r="AB1210">
        <v>259.8</v>
      </c>
      <c r="AC1210">
        <v>57.16</v>
      </c>
      <c r="AE1210" t="s">
        <v>65</v>
      </c>
    </row>
    <row r="1211" spans="3:31" x14ac:dyDescent="0.25">
      <c r="C1211">
        <v>93001668</v>
      </c>
      <c r="G1211" t="s">
        <v>67</v>
      </c>
      <c r="I1211" t="s">
        <v>67</v>
      </c>
      <c r="M1211" s="20">
        <v>4801273</v>
      </c>
      <c r="P1211" t="s">
        <v>200</v>
      </c>
      <c r="R1211" t="s">
        <v>1216</v>
      </c>
      <c r="S1211">
        <v>200002</v>
      </c>
      <c r="T1211" t="s">
        <v>1183</v>
      </c>
      <c r="V1211" t="s">
        <v>1184</v>
      </c>
      <c r="Y1211" t="s">
        <v>1219</v>
      </c>
      <c r="Z1211" t="s">
        <v>1220</v>
      </c>
      <c r="AB1211">
        <v>29.51</v>
      </c>
      <c r="AC1211">
        <v>6.5</v>
      </c>
      <c r="AE1211" t="s">
        <v>65</v>
      </c>
    </row>
    <row r="1212" spans="3:31" x14ac:dyDescent="0.25">
      <c r="C1212">
        <v>93001669</v>
      </c>
      <c r="G1212" t="s">
        <v>67</v>
      </c>
      <c r="I1212" t="s">
        <v>67</v>
      </c>
      <c r="M1212" s="20">
        <v>4801280</v>
      </c>
      <c r="P1212" t="s">
        <v>200</v>
      </c>
      <c r="R1212" t="s">
        <v>1216</v>
      </c>
      <c r="S1212">
        <v>200002</v>
      </c>
      <c r="T1212" t="s">
        <v>1183</v>
      </c>
      <c r="V1212" t="s">
        <v>1184</v>
      </c>
      <c r="Y1212" t="s">
        <v>1219</v>
      </c>
      <c r="Z1212" t="s">
        <v>1220</v>
      </c>
      <c r="AB1212">
        <v>212.12</v>
      </c>
      <c r="AC1212">
        <v>46.67</v>
      </c>
      <c r="AE1212" t="s">
        <v>65</v>
      </c>
    </row>
    <row r="1213" spans="3:31" x14ac:dyDescent="0.25">
      <c r="C1213">
        <v>93001670</v>
      </c>
      <c r="G1213" t="s">
        <v>67</v>
      </c>
      <c r="I1213" t="s">
        <v>67</v>
      </c>
      <c r="M1213" s="20">
        <v>4801281</v>
      </c>
      <c r="P1213" t="s">
        <v>200</v>
      </c>
      <c r="R1213" t="s">
        <v>1216</v>
      </c>
      <c r="S1213">
        <v>200002</v>
      </c>
      <c r="T1213" t="s">
        <v>1183</v>
      </c>
      <c r="V1213" t="s">
        <v>1184</v>
      </c>
      <c r="Y1213" t="s">
        <v>1219</v>
      </c>
      <c r="Z1213" t="s">
        <v>1220</v>
      </c>
      <c r="AB1213" s="17">
        <v>60417.94</v>
      </c>
      <c r="AC1213" s="17">
        <v>13291.95</v>
      </c>
      <c r="AE1213" t="s">
        <v>65</v>
      </c>
    </row>
    <row r="1214" spans="3:31" x14ac:dyDescent="0.25">
      <c r="C1214">
        <v>93001671</v>
      </c>
      <c r="G1214" t="s">
        <v>67</v>
      </c>
      <c r="I1214" t="s">
        <v>67</v>
      </c>
      <c r="M1214" s="20">
        <v>4801282</v>
      </c>
      <c r="P1214" t="s">
        <v>200</v>
      </c>
      <c r="R1214" t="s">
        <v>1216</v>
      </c>
      <c r="S1214">
        <v>200002</v>
      </c>
      <c r="T1214" t="s">
        <v>1183</v>
      </c>
      <c r="V1214" t="s">
        <v>1184</v>
      </c>
      <c r="Y1214" t="s">
        <v>1219</v>
      </c>
      <c r="Z1214" t="s">
        <v>1220</v>
      </c>
      <c r="AB1214" s="17">
        <v>16723.2</v>
      </c>
      <c r="AC1214" s="17">
        <v>3679.11</v>
      </c>
      <c r="AE1214" t="s">
        <v>65</v>
      </c>
    </row>
    <row r="1215" spans="3:31" x14ac:dyDescent="0.25">
      <c r="C1215">
        <v>93001672</v>
      </c>
      <c r="G1215" t="s">
        <v>67</v>
      </c>
      <c r="I1215" t="s">
        <v>67</v>
      </c>
      <c r="M1215" s="20">
        <v>4801283</v>
      </c>
      <c r="P1215" t="s">
        <v>107</v>
      </c>
      <c r="R1215" t="s">
        <v>1216</v>
      </c>
      <c r="S1215">
        <v>200002</v>
      </c>
      <c r="T1215" t="s">
        <v>1183</v>
      </c>
      <c r="V1215" t="s">
        <v>1184</v>
      </c>
      <c r="Y1215" t="s">
        <v>1219</v>
      </c>
      <c r="Z1215" t="s">
        <v>1220</v>
      </c>
      <c r="AB1215" s="17">
        <v>37854.76</v>
      </c>
      <c r="AC1215" s="17">
        <v>8328.0499999999993</v>
      </c>
      <c r="AE1215" t="s">
        <v>65</v>
      </c>
    </row>
    <row r="1216" spans="3:31" x14ac:dyDescent="0.25">
      <c r="C1216">
        <v>93001673</v>
      </c>
      <c r="G1216" t="s">
        <v>67</v>
      </c>
      <c r="I1216" t="s">
        <v>67</v>
      </c>
      <c r="M1216" s="20">
        <v>4801284</v>
      </c>
      <c r="P1216" t="s">
        <v>72</v>
      </c>
      <c r="R1216" t="s">
        <v>1216</v>
      </c>
      <c r="S1216">
        <v>200002</v>
      </c>
      <c r="T1216" t="s">
        <v>1183</v>
      </c>
      <c r="V1216" t="s">
        <v>1184</v>
      </c>
      <c r="Y1216" t="s">
        <v>1219</v>
      </c>
      <c r="Z1216" t="s">
        <v>1220</v>
      </c>
      <c r="AB1216" s="17">
        <v>18124.18</v>
      </c>
      <c r="AC1216" s="17">
        <v>3987.32</v>
      </c>
      <c r="AE1216" t="s">
        <v>65</v>
      </c>
    </row>
    <row r="1217" spans="3:31" x14ac:dyDescent="0.25">
      <c r="C1217">
        <v>93001674</v>
      </c>
      <c r="G1217" t="s">
        <v>67</v>
      </c>
      <c r="I1217" t="s">
        <v>67</v>
      </c>
      <c r="M1217" s="20">
        <v>4801274</v>
      </c>
      <c r="P1217" t="s">
        <v>200</v>
      </c>
      <c r="R1217" t="s">
        <v>1216</v>
      </c>
      <c r="S1217">
        <v>200002</v>
      </c>
      <c r="T1217" t="s">
        <v>1183</v>
      </c>
      <c r="V1217" t="s">
        <v>1184</v>
      </c>
      <c r="Y1217" t="s">
        <v>1219</v>
      </c>
      <c r="Z1217" t="s">
        <v>1220</v>
      </c>
      <c r="AB1217">
        <v>16.89</v>
      </c>
      <c r="AC1217">
        <v>3.72</v>
      </c>
      <c r="AE1217" t="s">
        <v>65</v>
      </c>
    </row>
    <row r="1218" spans="3:31" x14ac:dyDescent="0.25">
      <c r="C1218">
        <v>93001675</v>
      </c>
      <c r="G1218" t="s">
        <v>67</v>
      </c>
      <c r="I1218" t="s">
        <v>67</v>
      </c>
      <c r="M1218" s="20">
        <v>4801286</v>
      </c>
      <c r="P1218" t="s">
        <v>72</v>
      </c>
      <c r="R1218" t="s">
        <v>1216</v>
      </c>
      <c r="S1218">
        <v>200002</v>
      </c>
      <c r="T1218" t="s">
        <v>1183</v>
      </c>
      <c r="V1218" t="s">
        <v>1184</v>
      </c>
      <c r="Y1218" t="s">
        <v>1219</v>
      </c>
      <c r="Z1218" t="s">
        <v>1220</v>
      </c>
      <c r="AB1218" s="17">
        <v>47996.4</v>
      </c>
      <c r="AC1218" s="17">
        <v>10559.21</v>
      </c>
      <c r="AE1218" t="s">
        <v>65</v>
      </c>
    </row>
    <row r="1219" spans="3:31" x14ac:dyDescent="0.25">
      <c r="C1219">
        <v>93001676</v>
      </c>
      <c r="G1219" t="s">
        <v>67</v>
      </c>
      <c r="I1219" t="s">
        <v>67</v>
      </c>
      <c r="M1219" s="20">
        <v>4801287</v>
      </c>
      <c r="P1219" t="s">
        <v>72</v>
      </c>
      <c r="R1219" t="s">
        <v>1216</v>
      </c>
      <c r="S1219">
        <v>200002</v>
      </c>
      <c r="T1219" t="s">
        <v>1183</v>
      </c>
      <c r="V1219" t="s">
        <v>1184</v>
      </c>
      <c r="Y1219" t="s">
        <v>1219</v>
      </c>
      <c r="Z1219" t="s">
        <v>1220</v>
      </c>
      <c r="AB1219" s="17">
        <v>12043.33</v>
      </c>
      <c r="AC1219" s="17">
        <v>2649.54</v>
      </c>
      <c r="AE1219" t="s">
        <v>65</v>
      </c>
    </row>
    <row r="1220" spans="3:31" x14ac:dyDescent="0.25">
      <c r="C1220">
        <v>93001677</v>
      </c>
      <c r="G1220" t="s">
        <v>67</v>
      </c>
      <c r="I1220" t="s">
        <v>67</v>
      </c>
      <c r="M1220" s="20">
        <v>3141504271</v>
      </c>
      <c r="P1220" t="s">
        <v>75</v>
      </c>
      <c r="R1220" t="s">
        <v>1216</v>
      </c>
      <c r="S1220">
        <v>282241</v>
      </c>
      <c r="T1220" t="s">
        <v>1239</v>
      </c>
      <c r="V1220" t="s">
        <v>1240</v>
      </c>
      <c r="Y1220" t="s">
        <v>1219</v>
      </c>
      <c r="Z1220" t="s">
        <v>1220</v>
      </c>
      <c r="AB1220" s="17">
        <v>42225.61</v>
      </c>
      <c r="AC1220" s="17">
        <v>9289.64</v>
      </c>
      <c r="AE1220" t="s">
        <v>65</v>
      </c>
    </row>
    <row r="1221" spans="3:31" x14ac:dyDescent="0.25">
      <c r="C1221">
        <v>93001678</v>
      </c>
      <c r="G1221" t="s">
        <v>67</v>
      </c>
      <c r="I1221" t="s">
        <v>67</v>
      </c>
      <c r="M1221" s="20">
        <v>4801288</v>
      </c>
      <c r="P1221" t="s">
        <v>72</v>
      </c>
      <c r="R1221" t="s">
        <v>1216</v>
      </c>
      <c r="S1221">
        <v>200002</v>
      </c>
      <c r="T1221" t="s">
        <v>1183</v>
      </c>
      <c r="V1221" t="s">
        <v>1184</v>
      </c>
      <c r="Y1221" t="s">
        <v>1219</v>
      </c>
      <c r="Z1221" t="s">
        <v>1220</v>
      </c>
      <c r="AB1221">
        <v>3.96</v>
      </c>
      <c r="AC1221">
        <v>0.88</v>
      </c>
      <c r="AE1221" t="s">
        <v>65</v>
      </c>
    </row>
    <row r="1222" spans="3:31" x14ac:dyDescent="0.25">
      <c r="C1222">
        <v>93001679</v>
      </c>
      <c r="G1222" t="s">
        <v>67</v>
      </c>
      <c r="I1222" t="s">
        <v>67</v>
      </c>
      <c r="M1222" s="20">
        <v>4801285</v>
      </c>
      <c r="P1222" t="s">
        <v>72</v>
      </c>
      <c r="R1222" t="s">
        <v>1216</v>
      </c>
      <c r="S1222">
        <v>200002</v>
      </c>
      <c r="T1222" t="s">
        <v>1183</v>
      </c>
      <c r="V1222" t="s">
        <v>1184</v>
      </c>
      <c r="Y1222" t="s">
        <v>1219</v>
      </c>
      <c r="Z1222" t="s">
        <v>1220</v>
      </c>
      <c r="AB1222" s="17">
        <v>33944.31</v>
      </c>
      <c r="AC1222" s="17">
        <v>7467.75</v>
      </c>
      <c r="AE1222" t="s">
        <v>65</v>
      </c>
    </row>
    <row r="1223" spans="3:31" x14ac:dyDescent="0.25">
      <c r="C1223">
        <v>93001680</v>
      </c>
      <c r="G1223" t="s">
        <v>67</v>
      </c>
      <c r="I1223" t="s">
        <v>67</v>
      </c>
      <c r="M1223" s="20">
        <v>4801198</v>
      </c>
      <c r="P1223" t="s">
        <v>66</v>
      </c>
      <c r="R1223" t="s">
        <v>1216</v>
      </c>
      <c r="S1223">
        <v>200002</v>
      </c>
      <c r="T1223" t="s">
        <v>1183</v>
      </c>
      <c r="V1223" t="s">
        <v>1184</v>
      </c>
      <c r="Y1223" t="s">
        <v>1219</v>
      </c>
      <c r="Z1223" t="s">
        <v>1220</v>
      </c>
      <c r="AB1223" s="17">
        <v>2592</v>
      </c>
      <c r="AC1223">
        <v>570.24</v>
      </c>
      <c r="AE1223" t="s">
        <v>65</v>
      </c>
    </row>
    <row r="1224" spans="3:31" x14ac:dyDescent="0.25">
      <c r="C1224">
        <v>93001681</v>
      </c>
      <c r="G1224" t="s">
        <v>67</v>
      </c>
      <c r="I1224" t="s">
        <v>67</v>
      </c>
      <c r="M1224" s="20">
        <v>4801265</v>
      </c>
      <c r="P1224" t="s">
        <v>211</v>
      </c>
      <c r="R1224" t="s">
        <v>1216</v>
      </c>
      <c r="S1224">
        <v>200002</v>
      </c>
      <c r="T1224" t="s">
        <v>1183</v>
      </c>
      <c r="V1224" t="s">
        <v>1184</v>
      </c>
      <c r="Y1224" t="s">
        <v>1219</v>
      </c>
      <c r="Z1224" t="s">
        <v>1220</v>
      </c>
      <c r="AB1224" s="17">
        <v>4212</v>
      </c>
      <c r="AC1224">
        <v>926.64</v>
      </c>
      <c r="AE1224" t="s">
        <v>65</v>
      </c>
    </row>
    <row r="1225" spans="3:31" x14ac:dyDescent="0.25">
      <c r="C1225">
        <v>93001682</v>
      </c>
      <c r="G1225" t="s">
        <v>67</v>
      </c>
      <c r="I1225" t="s">
        <v>67</v>
      </c>
      <c r="M1225" s="20">
        <v>4801266</v>
      </c>
      <c r="P1225" t="s">
        <v>211</v>
      </c>
      <c r="R1225" t="s">
        <v>1216</v>
      </c>
      <c r="S1225">
        <v>200002</v>
      </c>
      <c r="T1225" t="s">
        <v>1183</v>
      </c>
      <c r="V1225" t="s">
        <v>1184</v>
      </c>
      <c r="Y1225" t="s">
        <v>1219</v>
      </c>
      <c r="Z1225" t="s">
        <v>1220</v>
      </c>
      <c r="AB1225" s="17">
        <v>3724.18</v>
      </c>
      <c r="AC1225">
        <v>819.32</v>
      </c>
      <c r="AE1225" t="s">
        <v>65</v>
      </c>
    </row>
    <row r="1226" spans="3:31" x14ac:dyDescent="0.25">
      <c r="C1226">
        <v>93001683</v>
      </c>
      <c r="G1226" t="s">
        <v>67</v>
      </c>
      <c r="I1226" t="s">
        <v>67</v>
      </c>
      <c r="M1226" s="20">
        <v>4801215</v>
      </c>
      <c r="P1226" t="s">
        <v>149</v>
      </c>
      <c r="R1226" t="s">
        <v>1216</v>
      </c>
      <c r="S1226">
        <v>200002</v>
      </c>
      <c r="T1226" t="s">
        <v>1183</v>
      </c>
      <c r="V1226" t="s">
        <v>1184</v>
      </c>
      <c r="Y1226" t="s">
        <v>1219</v>
      </c>
      <c r="Z1226" t="s">
        <v>1220</v>
      </c>
      <c r="AB1226">
        <v>401.76</v>
      </c>
      <c r="AC1226">
        <v>88.39</v>
      </c>
      <c r="AE1226" t="s">
        <v>65</v>
      </c>
    </row>
    <row r="1227" spans="3:31" x14ac:dyDescent="0.25">
      <c r="C1227">
        <v>93001684</v>
      </c>
      <c r="G1227" t="s">
        <v>67</v>
      </c>
      <c r="I1227" t="s">
        <v>67</v>
      </c>
      <c r="M1227" s="20">
        <v>4801201</v>
      </c>
      <c r="P1227" t="s">
        <v>112</v>
      </c>
      <c r="R1227" t="s">
        <v>1216</v>
      </c>
      <c r="S1227">
        <v>200002</v>
      </c>
      <c r="T1227" t="s">
        <v>1183</v>
      </c>
      <c r="V1227" t="s">
        <v>1184</v>
      </c>
      <c r="Y1227" t="s">
        <v>1219</v>
      </c>
      <c r="Z1227" t="s">
        <v>1220</v>
      </c>
      <c r="AB1227">
        <v>453</v>
      </c>
      <c r="AC1227">
        <v>99.66</v>
      </c>
      <c r="AE1227" t="s">
        <v>65</v>
      </c>
    </row>
    <row r="1228" spans="3:31" x14ac:dyDescent="0.25">
      <c r="C1228">
        <v>93001685</v>
      </c>
      <c r="G1228" t="s">
        <v>67</v>
      </c>
      <c r="I1228" t="s">
        <v>67</v>
      </c>
      <c r="M1228" s="20">
        <v>4801202</v>
      </c>
      <c r="P1228" t="s">
        <v>112</v>
      </c>
      <c r="R1228" t="s">
        <v>1216</v>
      </c>
      <c r="S1228">
        <v>200002</v>
      </c>
      <c r="T1228" t="s">
        <v>1183</v>
      </c>
      <c r="V1228" t="s">
        <v>1184</v>
      </c>
      <c r="Y1228" t="s">
        <v>1219</v>
      </c>
      <c r="Z1228" t="s">
        <v>1220</v>
      </c>
      <c r="AB1228" s="17">
        <v>2718</v>
      </c>
      <c r="AC1228">
        <v>597.96</v>
      </c>
      <c r="AE1228" t="s">
        <v>65</v>
      </c>
    </row>
    <row r="1229" spans="3:31" x14ac:dyDescent="0.25">
      <c r="C1229">
        <v>93001686</v>
      </c>
      <c r="G1229" t="s">
        <v>67</v>
      </c>
      <c r="I1229" t="s">
        <v>67</v>
      </c>
      <c r="M1229" s="20">
        <v>4801268</v>
      </c>
      <c r="P1229" t="s">
        <v>200</v>
      </c>
      <c r="R1229" t="s">
        <v>1216</v>
      </c>
      <c r="S1229">
        <v>200002</v>
      </c>
      <c r="T1229" t="s">
        <v>1183</v>
      </c>
      <c r="V1229" t="s">
        <v>1184</v>
      </c>
      <c r="Y1229" t="s">
        <v>1219</v>
      </c>
      <c r="Z1229" t="s">
        <v>1220</v>
      </c>
      <c r="AB1229" s="17">
        <v>2636.68</v>
      </c>
      <c r="AC1229">
        <v>580.07000000000005</v>
      </c>
      <c r="AE1229" t="s">
        <v>65</v>
      </c>
    </row>
    <row r="1230" spans="3:31" x14ac:dyDescent="0.25">
      <c r="C1230">
        <v>93001687</v>
      </c>
      <c r="G1230" t="s">
        <v>67</v>
      </c>
      <c r="I1230" t="s">
        <v>67</v>
      </c>
      <c r="M1230" s="20">
        <v>4700026</v>
      </c>
      <c r="P1230" t="s">
        <v>96</v>
      </c>
      <c r="R1230" t="s">
        <v>1216</v>
      </c>
      <c r="S1230">
        <v>200002</v>
      </c>
      <c r="T1230" t="s">
        <v>1183</v>
      </c>
      <c r="V1230" t="s">
        <v>1184</v>
      </c>
      <c r="Y1230" t="s">
        <v>1219</v>
      </c>
      <c r="Z1230" t="s">
        <v>1220</v>
      </c>
      <c r="AB1230">
        <v>404.51</v>
      </c>
      <c r="AC1230">
        <v>89</v>
      </c>
      <c r="AE1230" t="s">
        <v>65</v>
      </c>
    </row>
    <row r="1231" spans="3:31" x14ac:dyDescent="0.25">
      <c r="C1231">
        <v>93001688</v>
      </c>
      <c r="G1231" t="s">
        <v>67</v>
      </c>
      <c r="I1231" t="s">
        <v>67</v>
      </c>
      <c r="M1231" s="20">
        <v>4700028</v>
      </c>
      <c r="P1231" t="s">
        <v>72</v>
      </c>
      <c r="R1231" t="s">
        <v>1216</v>
      </c>
      <c r="S1231">
        <v>200002</v>
      </c>
      <c r="T1231" t="s">
        <v>1183</v>
      </c>
      <c r="V1231" t="s">
        <v>1184</v>
      </c>
      <c r="Y1231" t="s">
        <v>1219</v>
      </c>
      <c r="Z1231" t="s">
        <v>1220</v>
      </c>
      <c r="AB1231" s="17">
        <v>2055.33</v>
      </c>
      <c r="AC1231">
        <v>452.18</v>
      </c>
      <c r="AE1231" t="s">
        <v>65</v>
      </c>
    </row>
    <row r="1232" spans="3:31" x14ac:dyDescent="0.25">
      <c r="C1232">
        <v>93001689</v>
      </c>
      <c r="G1232" t="s">
        <v>67</v>
      </c>
      <c r="I1232" t="s">
        <v>67</v>
      </c>
      <c r="M1232" s="20">
        <v>4500197</v>
      </c>
      <c r="P1232" t="s">
        <v>111</v>
      </c>
      <c r="R1232" t="s">
        <v>1216</v>
      </c>
      <c r="S1232">
        <v>283649</v>
      </c>
      <c r="T1232" t="s">
        <v>1183</v>
      </c>
      <c r="V1232" t="s">
        <v>1184</v>
      </c>
      <c r="Y1232" t="s">
        <v>1219</v>
      </c>
      <c r="Z1232" t="s">
        <v>1220</v>
      </c>
      <c r="AB1232" s="17">
        <v>25522.93</v>
      </c>
      <c r="AC1232" s="17">
        <v>5615.05</v>
      </c>
      <c r="AE1232" t="s">
        <v>65</v>
      </c>
    </row>
    <row r="1233" spans="1:31" x14ac:dyDescent="0.25">
      <c r="C1233">
        <v>93001690</v>
      </c>
      <c r="G1233" t="s">
        <v>67</v>
      </c>
      <c r="I1233" t="s">
        <v>67</v>
      </c>
      <c r="M1233" s="20">
        <v>4500202</v>
      </c>
      <c r="P1233" t="s">
        <v>72</v>
      </c>
      <c r="R1233" t="s">
        <v>1216</v>
      </c>
      <c r="S1233">
        <v>283649</v>
      </c>
      <c r="T1233" t="s">
        <v>1183</v>
      </c>
      <c r="V1233" t="s">
        <v>1184</v>
      </c>
      <c r="Y1233" t="s">
        <v>1219</v>
      </c>
      <c r="Z1233" t="s">
        <v>1220</v>
      </c>
      <c r="AB1233">
        <v>47.3</v>
      </c>
      <c r="AC1233">
        <v>10.41</v>
      </c>
      <c r="AE1233" t="s">
        <v>65</v>
      </c>
    </row>
    <row r="1234" spans="1:31" x14ac:dyDescent="0.25">
      <c r="C1234">
        <v>93001691</v>
      </c>
      <c r="G1234" t="s">
        <v>67</v>
      </c>
      <c r="I1234" t="s">
        <v>67</v>
      </c>
      <c r="M1234" s="20">
        <v>4500196</v>
      </c>
      <c r="P1234" t="s">
        <v>108</v>
      </c>
      <c r="R1234" t="s">
        <v>1216</v>
      </c>
      <c r="S1234">
        <v>283649</v>
      </c>
      <c r="T1234" t="s">
        <v>1183</v>
      </c>
      <c r="V1234" t="s">
        <v>1184</v>
      </c>
      <c r="Y1234" t="s">
        <v>1219</v>
      </c>
      <c r="Z1234" t="s">
        <v>1220</v>
      </c>
      <c r="AB1234" s="17">
        <v>2294.4299999999998</v>
      </c>
      <c r="AC1234">
        <v>504.78</v>
      </c>
      <c r="AE1234" t="s">
        <v>65</v>
      </c>
    </row>
    <row r="1235" spans="1:31" x14ac:dyDescent="0.25">
      <c r="C1235">
        <v>93001692</v>
      </c>
      <c r="G1235" t="s">
        <v>67</v>
      </c>
      <c r="I1235" t="s">
        <v>67</v>
      </c>
      <c r="M1235" s="20">
        <v>4500201</v>
      </c>
      <c r="P1235" t="s">
        <v>72</v>
      </c>
      <c r="R1235" t="s">
        <v>1216</v>
      </c>
      <c r="S1235">
        <v>283649</v>
      </c>
      <c r="T1235" t="s">
        <v>1183</v>
      </c>
      <c r="V1235" t="s">
        <v>1184</v>
      </c>
      <c r="Y1235" t="s">
        <v>1219</v>
      </c>
      <c r="Z1235" t="s">
        <v>1220</v>
      </c>
      <c r="AB1235" s="17">
        <v>3690.8</v>
      </c>
      <c r="AC1235">
        <v>811.98</v>
      </c>
      <c r="AE1235" t="s">
        <v>65</v>
      </c>
    </row>
    <row r="1236" spans="1:31" s="18" customFormat="1" x14ac:dyDescent="0.25">
      <c r="C1236" s="18">
        <v>94000068</v>
      </c>
      <c r="G1236" s="18" t="s">
        <v>67</v>
      </c>
      <c r="I1236" s="18" t="s">
        <v>1206</v>
      </c>
      <c r="M1236" s="22">
        <v>8360023674</v>
      </c>
      <c r="P1236" s="18" t="s">
        <v>72</v>
      </c>
      <c r="R1236" s="18" t="s">
        <v>1241</v>
      </c>
      <c r="S1236" s="18">
        <v>286067</v>
      </c>
      <c r="T1236" s="18" t="s">
        <v>1242</v>
      </c>
      <c r="V1236" s="18" t="s">
        <v>1243</v>
      </c>
      <c r="Y1236" s="18" t="s">
        <v>1219</v>
      </c>
      <c r="Z1236" s="18" t="s">
        <v>1220</v>
      </c>
      <c r="AB1236" s="19">
        <v>-26339.4</v>
      </c>
      <c r="AC1236" s="19">
        <v>-5794.67</v>
      </c>
      <c r="AE1236" s="18" t="s">
        <v>65</v>
      </c>
    </row>
    <row r="1237" spans="1:31" s="18" customFormat="1" x14ac:dyDescent="0.25">
      <c r="C1237" s="18">
        <v>93001752</v>
      </c>
      <c r="G1237" s="18" t="s">
        <v>67</v>
      </c>
      <c r="I1237" s="18" t="s">
        <v>1208</v>
      </c>
      <c r="M1237" s="22">
        <v>91147570</v>
      </c>
      <c r="P1237" s="18" t="s">
        <v>1211</v>
      </c>
      <c r="R1237" s="18" t="s">
        <v>1216</v>
      </c>
      <c r="S1237" s="18">
        <v>284035</v>
      </c>
      <c r="T1237" s="18" t="s">
        <v>1209</v>
      </c>
      <c r="V1237" s="18" t="s">
        <v>1210</v>
      </c>
      <c r="Y1237" s="18" t="s">
        <v>1219</v>
      </c>
      <c r="Z1237" s="18" t="s">
        <v>1220</v>
      </c>
      <c r="AB1237" s="19">
        <v>24983.82</v>
      </c>
      <c r="AC1237" s="19">
        <v>5496.45</v>
      </c>
      <c r="AE1237" s="18" t="s">
        <v>65</v>
      </c>
    </row>
    <row r="1238" spans="1:31" s="18" customFormat="1" x14ac:dyDescent="0.25">
      <c r="C1238" s="18">
        <v>93001753</v>
      </c>
      <c r="G1238" s="18" t="s">
        <v>67</v>
      </c>
      <c r="I1238" s="18" t="s">
        <v>1208</v>
      </c>
      <c r="M1238" s="22">
        <v>91147571</v>
      </c>
      <c r="P1238" s="18" t="s">
        <v>1211</v>
      </c>
      <c r="R1238" s="18" t="s">
        <v>1216</v>
      </c>
      <c r="S1238" s="18">
        <v>284035</v>
      </c>
      <c r="T1238" s="18" t="s">
        <v>1209</v>
      </c>
      <c r="V1238" s="18" t="s">
        <v>1210</v>
      </c>
      <c r="Y1238" s="18" t="s">
        <v>1219</v>
      </c>
      <c r="Z1238" s="18" t="s">
        <v>1220</v>
      </c>
      <c r="AB1238" s="19">
        <v>6407.71</v>
      </c>
      <c r="AC1238" s="19">
        <v>1409.7</v>
      </c>
      <c r="AE1238" s="18" t="s">
        <v>65</v>
      </c>
    </row>
    <row r="1239" spans="1:31" x14ac:dyDescent="0.25">
      <c r="B1239" t="s">
        <v>80</v>
      </c>
      <c r="Y1239" t="s">
        <v>1219</v>
      </c>
      <c r="AB1239" s="17">
        <v>1813465.19</v>
      </c>
      <c r="AC1239" s="17">
        <v>398962.88</v>
      </c>
      <c r="AE1239" t="s">
        <v>65</v>
      </c>
    </row>
    <row r="1240" spans="1:31" x14ac:dyDescent="0.25">
      <c r="C1240">
        <v>91003598</v>
      </c>
      <c r="G1240" t="s">
        <v>67</v>
      </c>
      <c r="I1240" t="s">
        <v>67</v>
      </c>
      <c r="M1240" s="20" t="s">
        <v>957</v>
      </c>
      <c r="P1240" t="s">
        <v>75</v>
      </c>
      <c r="R1240" t="s">
        <v>68</v>
      </c>
      <c r="S1240">
        <v>284948</v>
      </c>
      <c r="T1240" t="s">
        <v>100</v>
      </c>
      <c r="V1240" t="s">
        <v>101</v>
      </c>
      <c r="Y1240" t="s">
        <v>1244</v>
      </c>
      <c r="Z1240" t="s">
        <v>1245</v>
      </c>
      <c r="AB1240" s="17">
        <v>1100</v>
      </c>
      <c r="AC1240">
        <v>110</v>
      </c>
      <c r="AD1240">
        <v>110</v>
      </c>
      <c r="AE1240" t="s">
        <v>65</v>
      </c>
    </row>
    <row r="1241" spans="1:31" x14ac:dyDescent="0.25">
      <c r="C1241">
        <v>91003599</v>
      </c>
      <c r="G1241" t="s">
        <v>67</v>
      </c>
      <c r="I1241" t="s">
        <v>67</v>
      </c>
      <c r="M1241" s="20" t="s">
        <v>1106</v>
      </c>
      <c r="P1241" t="s">
        <v>203</v>
      </c>
      <c r="R1241" t="s">
        <v>68</v>
      </c>
      <c r="S1241">
        <v>286226</v>
      </c>
      <c r="T1241" t="s">
        <v>1107</v>
      </c>
      <c r="V1241" t="s">
        <v>1108</v>
      </c>
      <c r="Y1241" t="s">
        <v>1244</v>
      </c>
      <c r="Z1241" t="s">
        <v>1245</v>
      </c>
      <c r="AB1241" s="17">
        <v>11499.45</v>
      </c>
      <c r="AC1241" s="17">
        <v>1149.95</v>
      </c>
      <c r="AD1241" s="17">
        <v>1149.95</v>
      </c>
      <c r="AE1241" t="s">
        <v>65</v>
      </c>
    </row>
    <row r="1242" spans="1:31" x14ac:dyDescent="0.25">
      <c r="B1242" t="s">
        <v>80</v>
      </c>
      <c r="Y1242" t="s">
        <v>1244</v>
      </c>
      <c r="AB1242" s="17">
        <v>12599.45</v>
      </c>
      <c r="AC1242" s="17">
        <v>1259.95</v>
      </c>
      <c r="AD1242" s="17">
        <v>1259.95</v>
      </c>
      <c r="AE1242" t="s">
        <v>65</v>
      </c>
    </row>
    <row r="1244" spans="1:31" x14ac:dyDescent="0.25">
      <c r="X1244" t="s">
        <v>1246</v>
      </c>
    </row>
    <row r="1245" spans="1:31" x14ac:dyDescent="0.25">
      <c r="A1245" t="s">
        <v>31</v>
      </c>
      <c r="E1245" t="s">
        <v>32</v>
      </c>
    </row>
    <row r="1246" spans="1:31" x14ac:dyDescent="0.25">
      <c r="A1246" t="s">
        <v>33</v>
      </c>
      <c r="J1246" t="s">
        <v>34</v>
      </c>
    </row>
    <row r="1247" spans="1:31" x14ac:dyDescent="0.25">
      <c r="A1247" t="s">
        <v>35</v>
      </c>
      <c r="J1247" t="s">
        <v>36</v>
      </c>
      <c r="Q1247" t="s">
        <v>37</v>
      </c>
    </row>
    <row r="1248" spans="1:31" x14ac:dyDescent="0.25">
      <c r="J1248">
        <v>20016</v>
      </c>
      <c r="L1248" t="s">
        <v>38</v>
      </c>
    </row>
    <row r="1249" spans="1:27" x14ac:dyDescent="0.25">
      <c r="J1249" t="s">
        <v>39</v>
      </c>
    </row>
    <row r="1250" spans="1:27" x14ac:dyDescent="0.25">
      <c r="A1250" t="s">
        <v>40</v>
      </c>
      <c r="J1250">
        <v>5938980967</v>
      </c>
    </row>
    <row r="1251" spans="1:27" x14ac:dyDescent="0.25">
      <c r="A1251" t="s">
        <v>41</v>
      </c>
      <c r="J1251">
        <v>5938980967</v>
      </c>
    </row>
    <row r="1252" spans="1:27" x14ac:dyDescent="0.25">
      <c r="A1252" t="s">
        <v>42</v>
      </c>
      <c r="J1252" t="s">
        <v>43</v>
      </c>
    </row>
    <row r="1255" spans="1:27" x14ac:dyDescent="0.25">
      <c r="C1255" t="s">
        <v>1247</v>
      </c>
    </row>
    <row r="1257" spans="1:27" x14ac:dyDescent="0.25">
      <c r="D1257" t="s">
        <v>53</v>
      </c>
      <c r="F1257" t="s">
        <v>1248</v>
      </c>
      <c r="H1257" t="s">
        <v>1249</v>
      </c>
      <c r="S1257" t="s">
        <v>1250</v>
      </c>
      <c r="U1257" t="s">
        <v>55</v>
      </c>
      <c r="W1257" t="s">
        <v>57</v>
      </c>
      <c r="AA1257" t="s">
        <v>56</v>
      </c>
    </row>
    <row r="1259" spans="1:27" x14ac:dyDescent="0.25">
      <c r="D1259">
        <v>21</v>
      </c>
      <c r="F1259">
        <v>0</v>
      </c>
      <c r="H1259" t="s">
        <v>152</v>
      </c>
      <c r="S1259">
        <v>-0.16</v>
      </c>
      <c r="U1259">
        <v>-0.16</v>
      </c>
      <c r="AA1259">
        <v>0</v>
      </c>
    </row>
    <row r="1260" spans="1:27" x14ac:dyDescent="0.25">
      <c r="D1260">
        <v>21</v>
      </c>
      <c r="F1260">
        <v>0</v>
      </c>
      <c r="H1260" t="s">
        <v>152</v>
      </c>
      <c r="S1260">
        <v>104.92</v>
      </c>
      <c r="U1260">
        <v>104.92</v>
      </c>
      <c r="AA1260">
        <v>0</v>
      </c>
    </row>
    <row r="1261" spans="1:27" x14ac:dyDescent="0.25">
      <c r="B1261" t="s">
        <v>80</v>
      </c>
      <c r="D1261">
        <v>21</v>
      </c>
      <c r="F1261">
        <v>0</v>
      </c>
      <c r="S1261">
        <v>104.76</v>
      </c>
      <c r="U1261">
        <v>104.76</v>
      </c>
      <c r="AA1261">
        <v>0</v>
      </c>
    </row>
    <row r="1263" spans="1:27" x14ac:dyDescent="0.25">
      <c r="D1263">
        <v>51</v>
      </c>
      <c r="F1263">
        <v>0</v>
      </c>
      <c r="H1263" t="s">
        <v>1251</v>
      </c>
      <c r="S1263" s="17">
        <v>37643.360000000001</v>
      </c>
      <c r="U1263" s="17">
        <v>37643.360000000001</v>
      </c>
      <c r="AA1263">
        <v>0</v>
      </c>
    </row>
    <row r="1264" spans="1:27" x14ac:dyDescent="0.25">
      <c r="B1264" t="s">
        <v>80</v>
      </c>
      <c r="D1264">
        <v>51</v>
      </c>
      <c r="F1264">
        <v>0</v>
      </c>
      <c r="S1264" s="17">
        <v>37643.360000000001</v>
      </c>
      <c r="U1264" s="17">
        <v>37643.360000000001</v>
      </c>
      <c r="AA1264">
        <v>0</v>
      </c>
    </row>
    <row r="1266" spans="2:27" x14ac:dyDescent="0.25">
      <c r="D1266">
        <v>58</v>
      </c>
      <c r="F1266">
        <v>0</v>
      </c>
      <c r="H1266" t="s">
        <v>1252</v>
      </c>
      <c r="S1266" s="17">
        <v>24685.22</v>
      </c>
      <c r="U1266" s="17">
        <v>24685.22</v>
      </c>
      <c r="AA1266">
        <v>0</v>
      </c>
    </row>
    <row r="1267" spans="2:27" x14ac:dyDescent="0.25">
      <c r="B1267" t="s">
        <v>80</v>
      </c>
      <c r="D1267">
        <v>58</v>
      </c>
      <c r="F1267">
        <v>0</v>
      </c>
      <c r="S1267" s="17">
        <v>24685.22</v>
      </c>
      <c r="U1267" s="17">
        <v>24685.22</v>
      </c>
      <c r="AA1267">
        <v>0</v>
      </c>
    </row>
    <row r="1269" spans="2:27" x14ac:dyDescent="0.25">
      <c r="D1269">
        <v>59</v>
      </c>
      <c r="F1269">
        <v>0</v>
      </c>
      <c r="H1269" t="s">
        <v>1253</v>
      </c>
      <c r="S1269">
        <v>-20</v>
      </c>
      <c r="U1269">
        <v>-20</v>
      </c>
      <c r="AA1269">
        <v>0</v>
      </c>
    </row>
    <row r="1270" spans="2:27" x14ac:dyDescent="0.25">
      <c r="D1270">
        <v>59</v>
      </c>
      <c r="F1270">
        <v>0</v>
      </c>
      <c r="H1270" t="s">
        <v>1253</v>
      </c>
      <c r="S1270">
        <v>20</v>
      </c>
      <c r="U1270">
        <v>20</v>
      </c>
      <c r="AA1270">
        <v>0</v>
      </c>
    </row>
    <row r="1271" spans="2:27" x14ac:dyDescent="0.25">
      <c r="B1271" t="s">
        <v>80</v>
      </c>
      <c r="D1271">
        <v>59</v>
      </c>
      <c r="F1271">
        <v>0</v>
      </c>
      <c r="S1271">
        <v>0</v>
      </c>
      <c r="U1271">
        <v>0</v>
      </c>
      <c r="AA1271">
        <v>0</v>
      </c>
    </row>
    <row r="1273" spans="2:27" x14ac:dyDescent="0.25">
      <c r="D1273">
        <v>63</v>
      </c>
      <c r="F1273">
        <v>0</v>
      </c>
      <c r="H1273" t="s">
        <v>1254</v>
      </c>
      <c r="S1273" s="17">
        <v>-57356.77</v>
      </c>
      <c r="U1273" s="17">
        <v>-57356.77</v>
      </c>
      <c r="AA1273">
        <v>0</v>
      </c>
    </row>
    <row r="1274" spans="2:27" x14ac:dyDescent="0.25">
      <c r="D1274">
        <v>63</v>
      </c>
      <c r="F1274">
        <v>0</v>
      </c>
      <c r="H1274" t="s">
        <v>1254</v>
      </c>
      <c r="S1274" s="17">
        <v>3891447.55</v>
      </c>
      <c r="U1274" s="17">
        <v>3891447.55</v>
      </c>
      <c r="AA1274">
        <v>0</v>
      </c>
    </row>
    <row r="1275" spans="2:27" x14ac:dyDescent="0.25">
      <c r="B1275" t="s">
        <v>80</v>
      </c>
      <c r="D1275">
        <v>63</v>
      </c>
      <c r="F1275">
        <v>0</v>
      </c>
      <c r="S1275" s="17">
        <v>3834090.78</v>
      </c>
      <c r="U1275" s="17">
        <v>3834090.78</v>
      </c>
      <c r="AA1275">
        <v>0</v>
      </c>
    </row>
    <row r="1277" spans="2:27" x14ac:dyDescent="0.25">
      <c r="D1277">
        <v>68</v>
      </c>
      <c r="F1277">
        <v>0</v>
      </c>
      <c r="H1277" t="s">
        <v>1255</v>
      </c>
      <c r="S1277" s="17">
        <v>37757.79</v>
      </c>
      <c r="U1277" s="17">
        <v>37757.79</v>
      </c>
      <c r="AA1277">
        <v>0</v>
      </c>
    </row>
    <row r="1278" spans="2:27" x14ac:dyDescent="0.25">
      <c r="B1278" t="s">
        <v>80</v>
      </c>
      <c r="D1278">
        <v>68</v>
      </c>
      <c r="F1278">
        <v>0</v>
      </c>
      <c r="S1278" s="17">
        <v>37757.79</v>
      </c>
      <c r="U1278" s="17">
        <v>37757.79</v>
      </c>
      <c r="AA1278">
        <v>0</v>
      </c>
    </row>
    <row r="1280" spans="2:27" x14ac:dyDescent="0.25">
      <c r="D1280">
        <v>72</v>
      </c>
      <c r="F1280">
        <v>0</v>
      </c>
      <c r="H1280" t="s">
        <v>1256</v>
      </c>
      <c r="S1280" s="17">
        <v>12231</v>
      </c>
      <c r="U1280" s="17">
        <v>12231</v>
      </c>
      <c r="AA1280">
        <v>0</v>
      </c>
    </row>
    <row r="1281" spans="2:27" x14ac:dyDescent="0.25">
      <c r="B1281" t="s">
        <v>80</v>
      </c>
      <c r="D1281">
        <v>72</v>
      </c>
      <c r="F1281">
        <v>0</v>
      </c>
      <c r="S1281" s="17">
        <v>12231</v>
      </c>
      <c r="U1281" s="17">
        <v>12231</v>
      </c>
      <c r="AA1281">
        <v>0</v>
      </c>
    </row>
    <row r="1283" spans="2:27" x14ac:dyDescent="0.25">
      <c r="D1283">
        <v>76</v>
      </c>
      <c r="F1283">
        <v>0</v>
      </c>
      <c r="H1283" t="s">
        <v>1257</v>
      </c>
      <c r="S1283" s="17">
        <v>7292.52</v>
      </c>
      <c r="U1283" s="17">
        <v>7292.52</v>
      </c>
      <c r="AA1283">
        <v>0</v>
      </c>
    </row>
    <row r="1284" spans="2:27" x14ac:dyDescent="0.25">
      <c r="B1284" t="s">
        <v>80</v>
      </c>
      <c r="D1284">
        <v>76</v>
      </c>
      <c r="F1284">
        <v>0</v>
      </c>
      <c r="S1284" s="17">
        <v>7292.52</v>
      </c>
      <c r="U1284" s="17">
        <v>7292.52</v>
      </c>
      <c r="AA1284">
        <v>0</v>
      </c>
    </row>
    <row r="1286" spans="2:27" x14ac:dyDescent="0.25">
      <c r="D1286">
        <v>82</v>
      </c>
      <c r="F1286">
        <v>0</v>
      </c>
      <c r="H1286" t="s">
        <v>1258</v>
      </c>
      <c r="S1286" s="17">
        <v>1366.96</v>
      </c>
      <c r="U1286" s="17">
        <v>1366.96</v>
      </c>
      <c r="AA1286">
        <v>0</v>
      </c>
    </row>
    <row r="1287" spans="2:27" x14ac:dyDescent="0.25">
      <c r="B1287" t="s">
        <v>80</v>
      </c>
      <c r="D1287">
        <v>82</v>
      </c>
      <c r="F1287">
        <v>0</v>
      </c>
      <c r="S1287" s="17">
        <v>1366.96</v>
      </c>
      <c r="U1287" s="17">
        <v>1366.96</v>
      </c>
      <c r="AA1287">
        <v>0</v>
      </c>
    </row>
    <row r="1289" spans="2:27" x14ac:dyDescent="0.25">
      <c r="D1289">
        <v>86</v>
      </c>
      <c r="F1289">
        <v>0</v>
      </c>
      <c r="H1289" t="s">
        <v>1259</v>
      </c>
      <c r="S1289" s="17">
        <v>1913201.4</v>
      </c>
      <c r="U1289" s="17">
        <v>1913201.4</v>
      </c>
      <c r="AA1289">
        <v>0</v>
      </c>
    </row>
    <row r="1290" spans="2:27" x14ac:dyDescent="0.25">
      <c r="B1290" t="s">
        <v>80</v>
      </c>
      <c r="D1290">
        <v>86</v>
      </c>
      <c r="F1290">
        <v>0</v>
      </c>
      <c r="S1290" s="17">
        <v>1913201.4</v>
      </c>
      <c r="U1290" s="17">
        <v>1913201.4</v>
      </c>
      <c r="AA1290">
        <v>0</v>
      </c>
    </row>
    <row r="1292" spans="2:27" x14ac:dyDescent="0.25">
      <c r="D1292">
        <v>89</v>
      </c>
      <c r="F1292">
        <v>0</v>
      </c>
      <c r="H1292" t="s">
        <v>1260</v>
      </c>
      <c r="S1292" s="17">
        <v>3491.65</v>
      </c>
      <c r="U1292" s="17">
        <v>3491.65</v>
      </c>
      <c r="AA1292">
        <v>0</v>
      </c>
    </row>
    <row r="1293" spans="2:27" x14ac:dyDescent="0.25">
      <c r="B1293" t="s">
        <v>80</v>
      </c>
      <c r="D1293">
        <v>89</v>
      </c>
      <c r="F1293">
        <v>0</v>
      </c>
      <c r="S1293" s="17">
        <v>3491.65</v>
      </c>
      <c r="U1293" s="17">
        <v>3491.65</v>
      </c>
      <c r="AA1293">
        <v>0</v>
      </c>
    </row>
    <row r="1295" spans="2:27" x14ac:dyDescent="0.25">
      <c r="B1295" t="s">
        <v>1261</v>
      </c>
      <c r="F1295">
        <v>0</v>
      </c>
      <c r="S1295" s="17">
        <v>5871865.4400000004</v>
      </c>
      <c r="U1295" s="17">
        <v>5871865.4400000004</v>
      </c>
      <c r="AA1295">
        <v>0</v>
      </c>
    </row>
    <row r="1297" spans="2:27" x14ac:dyDescent="0.25">
      <c r="D1297">
        <v>4</v>
      </c>
      <c r="F1297">
        <v>4</v>
      </c>
      <c r="H1297" t="s">
        <v>84</v>
      </c>
      <c r="S1297" s="17">
        <v>34430.92</v>
      </c>
      <c r="U1297" s="17">
        <v>33106.65</v>
      </c>
      <c r="AA1297" s="17">
        <v>1324.27</v>
      </c>
    </row>
    <row r="1298" spans="2:27" x14ac:dyDescent="0.25">
      <c r="B1298" t="s">
        <v>80</v>
      </c>
      <c r="D1298">
        <v>4</v>
      </c>
      <c r="F1298">
        <v>4</v>
      </c>
      <c r="S1298" s="17">
        <v>34430.92</v>
      </c>
      <c r="U1298" s="17">
        <v>33106.65</v>
      </c>
      <c r="AA1298" s="17">
        <v>1324.27</v>
      </c>
    </row>
    <row r="1300" spans="2:27" x14ac:dyDescent="0.25">
      <c r="B1300" t="s">
        <v>1261</v>
      </c>
      <c r="F1300">
        <v>4</v>
      </c>
      <c r="S1300" s="17">
        <v>34430.92</v>
      </c>
      <c r="U1300" s="17">
        <v>33106.65</v>
      </c>
      <c r="AA1300" s="17">
        <v>1324.27</v>
      </c>
    </row>
    <row r="1302" spans="2:27" x14ac:dyDescent="0.25">
      <c r="D1302">
        <v>10</v>
      </c>
      <c r="F1302">
        <v>10</v>
      </c>
      <c r="H1302" t="s">
        <v>91</v>
      </c>
      <c r="S1302" s="17">
        <v>10100.799999999999</v>
      </c>
      <c r="U1302" s="17">
        <v>9182.5499999999993</v>
      </c>
      <c r="AA1302">
        <v>918.25</v>
      </c>
    </row>
    <row r="1303" spans="2:27" x14ac:dyDescent="0.25">
      <c r="B1303" t="s">
        <v>80</v>
      </c>
      <c r="D1303">
        <v>10</v>
      </c>
      <c r="F1303">
        <v>10</v>
      </c>
      <c r="S1303" s="17">
        <v>10100.799999999999</v>
      </c>
      <c r="U1303" s="17">
        <v>9182.5499999999993</v>
      </c>
      <c r="AA1303">
        <v>918.25</v>
      </c>
    </row>
    <row r="1305" spans="2:27" x14ac:dyDescent="0.25">
      <c r="D1305" t="s">
        <v>1244</v>
      </c>
      <c r="F1305">
        <v>10</v>
      </c>
      <c r="H1305" t="s">
        <v>1245</v>
      </c>
      <c r="S1305" s="17">
        <v>13859.4</v>
      </c>
      <c r="U1305" s="17">
        <v>12599.45</v>
      </c>
      <c r="W1305" s="17">
        <v>1259.95</v>
      </c>
      <c r="AA1305" s="17">
        <v>1259.95</v>
      </c>
    </row>
    <row r="1306" spans="2:27" x14ac:dyDescent="0.25">
      <c r="B1306" t="s">
        <v>80</v>
      </c>
      <c r="D1306" t="s">
        <v>1244</v>
      </c>
      <c r="F1306">
        <v>10</v>
      </c>
      <c r="S1306" s="17">
        <v>13859.4</v>
      </c>
      <c r="U1306" s="17">
        <v>12599.45</v>
      </c>
      <c r="W1306" s="17">
        <v>1259.95</v>
      </c>
      <c r="AA1306" s="17">
        <v>1259.95</v>
      </c>
    </row>
    <row r="1308" spans="2:27" x14ac:dyDescent="0.25">
      <c r="B1308" t="s">
        <v>1261</v>
      </c>
      <c r="F1308">
        <v>10</v>
      </c>
      <c r="S1308" s="17">
        <v>23960.2</v>
      </c>
      <c r="U1308" s="17">
        <v>21782</v>
      </c>
      <c r="W1308" s="17">
        <v>1259.95</v>
      </c>
      <c r="AA1308" s="17">
        <v>2178.1999999999998</v>
      </c>
    </row>
    <row r="1310" spans="2:27" x14ac:dyDescent="0.25">
      <c r="D1310">
        <v>1</v>
      </c>
      <c r="F1310">
        <v>22</v>
      </c>
      <c r="H1310" t="s">
        <v>1262</v>
      </c>
      <c r="S1310" s="17">
        <v>38947.68</v>
      </c>
      <c r="U1310" s="17">
        <v>31924.32</v>
      </c>
      <c r="AA1310" s="17">
        <v>7023.36</v>
      </c>
    </row>
    <row r="1311" spans="2:27" x14ac:dyDescent="0.25">
      <c r="B1311" t="s">
        <v>80</v>
      </c>
      <c r="D1311">
        <v>1</v>
      </c>
      <c r="F1311">
        <v>22</v>
      </c>
      <c r="S1311" s="17">
        <v>38947.68</v>
      </c>
      <c r="U1311" s="17">
        <v>31924.32</v>
      </c>
      <c r="AA1311" s="17">
        <v>7023.36</v>
      </c>
    </row>
    <row r="1313" spans="2:27" x14ac:dyDescent="0.25">
      <c r="D1313">
        <v>22</v>
      </c>
      <c r="F1313">
        <v>22</v>
      </c>
      <c r="H1313" t="s">
        <v>159</v>
      </c>
      <c r="S1313" s="17">
        <v>-108358.41</v>
      </c>
      <c r="U1313" s="17">
        <v>-88818.36</v>
      </c>
      <c r="AA1313" s="17">
        <v>-19540.05</v>
      </c>
    </row>
    <row r="1314" spans="2:27" x14ac:dyDescent="0.25">
      <c r="D1314">
        <v>22</v>
      </c>
      <c r="F1314">
        <v>22</v>
      </c>
      <c r="H1314" t="s">
        <v>159</v>
      </c>
      <c r="S1314" s="17">
        <v>750374.86</v>
      </c>
      <c r="U1314" s="17">
        <v>615061.24</v>
      </c>
      <c r="AA1314" s="17">
        <v>135313.62</v>
      </c>
    </row>
    <row r="1315" spans="2:27" x14ac:dyDescent="0.25">
      <c r="B1315" t="s">
        <v>80</v>
      </c>
      <c r="D1315">
        <v>22</v>
      </c>
      <c r="F1315">
        <v>22</v>
      </c>
      <c r="S1315" s="17">
        <v>642016.44999999995</v>
      </c>
      <c r="U1315" s="17">
        <v>526242.88</v>
      </c>
      <c r="AA1315" s="17">
        <v>115773.57</v>
      </c>
    </row>
    <row r="1317" spans="2:27" x14ac:dyDescent="0.25">
      <c r="D1317">
        <v>90</v>
      </c>
      <c r="F1317">
        <v>22</v>
      </c>
      <c r="H1317" t="s">
        <v>1263</v>
      </c>
      <c r="S1317" s="17">
        <v>-3236.66</v>
      </c>
      <c r="U1317" s="17">
        <v>-2653</v>
      </c>
      <c r="AA1317">
        <v>-583.66</v>
      </c>
    </row>
    <row r="1318" spans="2:27" x14ac:dyDescent="0.25">
      <c r="D1318">
        <v>90</v>
      </c>
      <c r="F1318">
        <v>22</v>
      </c>
      <c r="H1318" t="s">
        <v>1263</v>
      </c>
      <c r="S1318" s="17">
        <v>47483.85</v>
      </c>
      <c r="U1318" s="17">
        <v>38921.17</v>
      </c>
      <c r="AA1318" s="17">
        <v>8562.68</v>
      </c>
    </row>
    <row r="1319" spans="2:27" x14ac:dyDescent="0.25">
      <c r="B1319" t="s">
        <v>80</v>
      </c>
      <c r="D1319">
        <v>90</v>
      </c>
      <c r="F1319">
        <v>22</v>
      </c>
      <c r="S1319" s="17">
        <v>44247.19</v>
      </c>
      <c r="U1319" s="17">
        <v>36268.17</v>
      </c>
      <c r="AA1319" s="17">
        <v>7979.02</v>
      </c>
    </row>
    <row r="1321" spans="2:27" x14ac:dyDescent="0.25">
      <c r="D1321" t="s">
        <v>1109</v>
      </c>
      <c r="F1321">
        <v>22</v>
      </c>
      <c r="H1321" t="s">
        <v>1110</v>
      </c>
      <c r="S1321" s="17">
        <v>3172</v>
      </c>
      <c r="U1321" s="17">
        <v>2600</v>
      </c>
      <c r="W1321">
        <v>572</v>
      </c>
      <c r="AA1321">
        <v>572</v>
      </c>
    </row>
    <row r="1322" spans="2:27" x14ac:dyDescent="0.25">
      <c r="B1322" t="s">
        <v>80</v>
      </c>
      <c r="D1322" t="s">
        <v>1109</v>
      </c>
      <c r="F1322">
        <v>22</v>
      </c>
      <c r="S1322" s="17">
        <v>3172</v>
      </c>
      <c r="U1322" s="17">
        <v>2600</v>
      </c>
      <c r="W1322">
        <v>572</v>
      </c>
      <c r="AA1322">
        <v>572</v>
      </c>
    </row>
    <row r="1324" spans="2:27" x14ac:dyDescent="0.25">
      <c r="D1324" t="s">
        <v>1111</v>
      </c>
      <c r="F1324">
        <v>22</v>
      </c>
      <c r="H1324" t="s">
        <v>1112</v>
      </c>
      <c r="S1324" s="17">
        <v>2259.9699999999998</v>
      </c>
      <c r="U1324" s="17">
        <v>1852.44</v>
      </c>
      <c r="W1324">
        <v>203.77</v>
      </c>
      <c r="AA1324">
        <v>407.53</v>
      </c>
    </row>
    <row r="1325" spans="2:27" x14ac:dyDescent="0.25">
      <c r="B1325" t="s">
        <v>80</v>
      </c>
      <c r="D1325" t="s">
        <v>1111</v>
      </c>
      <c r="F1325">
        <v>22</v>
      </c>
      <c r="S1325" s="17">
        <v>2259.9699999999998</v>
      </c>
      <c r="U1325" s="17">
        <v>1852.44</v>
      </c>
      <c r="W1325">
        <v>203.77</v>
      </c>
      <c r="AA1325">
        <v>407.53</v>
      </c>
    </row>
    <row r="1327" spans="2:27" x14ac:dyDescent="0.25">
      <c r="D1327" t="s">
        <v>1116</v>
      </c>
      <c r="F1327">
        <v>22</v>
      </c>
      <c r="H1327" t="s">
        <v>1117</v>
      </c>
      <c r="S1327" s="17">
        <v>36334.080000000002</v>
      </c>
      <c r="U1327" s="17">
        <v>29782.02</v>
      </c>
      <c r="W1327" s="17">
        <v>3931.17</v>
      </c>
      <c r="AA1327" s="17">
        <v>6552.06</v>
      </c>
    </row>
    <row r="1328" spans="2:27" x14ac:dyDescent="0.25">
      <c r="B1328" t="s">
        <v>80</v>
      </c>
      <c r="D1328" t="s">
        <v>1116</v>
      </c>
      <c r="F1328">
        <v>22</v>
      </c>
      <c r="S1328" s="17">
        <v>36334.080000000002</v>
      </c>
      <c r="U1328" s="17">
        <v>29782.02</v>
      </c>
      <c r="W1328" s="17">
        <v>3931.17</v>
      </c>
      <c r="AA1328" s="17">
        <v>6552.06</v>
      </c>
    </row>
    <row r="1330" spans="2:27" x14ac:dyDescent="0.25">
      <c r="D1330" t="s">
        <v>1133</v>
      </c>
      <c r="F1330">
        <v>22</v>
      </c>
      <c r="H1330" t="s">
        <v>1264</v>
      </c>
      <c r="S1330" s="17">
        <v>-30275.33</v>
      </c>
      <c r="U1330" s="17">
        <v>-24815.82</v>
      </c>
      <c r="AA1330" s="17">
        <v>-5459.51</v>
      </c>
    </row>
    <row r="1331" spans="2:27" x14ac:dyDescent="0.25">
      <c r="D1331" t="s">
        <v>1133</v>
      </c>
      <c r="F1331">
        <v>22</v>
      </c>
      <c r="H1331" t="s">
        <v>1264</v>
      </c>
      <c r="S1331" s="17">
        <v>218237.48</v>
      </c>
      <c r="U1331" s="17">
        <v>178883.05</v>
      </c>
      <c r="AA1331" s="17">
        <v>39354.43</v>
      </c>
    </row>
    <row r="1332" spans="2:27" x14ac:dyDescent="0.25">
      <c r="B1332" t="s">
        <v>80</v>
      </c>
      <c r="D1332" t="s">
        <v>1133</v>
      </c>
      <c r="F1332">
        <v>22</v>
      </c>
      <c r="S1332" s="17">
        <v>187962.15</v>
      </c>
      <c r="U1332" s="17">
        <v>154067.23000000001</v>
      </c>
      <c r="AA1332" s="17">
        <v>33894.92</v>
      </c>
    </row>
    <row r="1334" spans="2:27" x14ac:dyDescent="0.25">
      <c r="D1334" t="s">
        <v>1219</v>
      </c>
      <c r="F1334">
        <v>22</v>
      </c>
      <c r="H1334" t="s">
        <v>1265</v>
      </c>
      <c r="S1334" s="17">
        <v>-32134.07</v>
      </c>
      <c r="U1334" s="17">
        <v>-26339.4</v>
      </c>
      <c r="AA1334" s="17">
        <v>-5794.67</v>
      </c>
    </row>
    <row r="1335" spans="2:27" x14ac:dyDescent="0.25">
      <c r="D1335" t="s">
        <v>1219</v>
      </c>
      <c r="F1335">
        <v>22</v>
      </c>
      <c r="H1335" t="s">
        <v>1265</v>
      </c>
      <c r="S1335" s="17">
        <v>2244562.14</v>
      </c>
      <c r="U1335" s="17">
        <v>1839804.59</v>
      </c>
      <c r="AA1335" s="17">
        <v>404757.55</v>
      </c>
    </row>
    <row r="1336" spans="2:27" x14ac:dyDescent="0.25">
      <c r="B1336" t="s">
        <v>80</v>
      </c>
      <c r="D1336" t="s">
        <v>1219</v>
      </c>
      <c r="F1336">
        <v>22</v>
      </c>
      <c r="S1336" s="17">
        <v>2212428.0699999998</v>
      </c>
      <c r="U1336" s="17">
        <v>1813465.19</v>
      </c>
      <c r="AA1336" s="17">
        <v>398962.88</v>
      </c>
    </row>
    <row r="1338" spans="2:27" x14ac:dyDescent="0.25">
      <c r="B1338" t="s">
        <v>1261</v>
      </c>
      <c r="F1338">
        <v>22</v>
      </c>
      <c r="S1338" s="17">
        <v>3167367.59</v>
      </c>
      <c r="U1338" s="17">
        <v>2596202.25</v>
      </c>
      <c r="W1338" s="17">
        <v>4706.9399999999996</v>
      </c>
      <c r="AA1338" s="17">
        <v>571165.34</v>
      </c>
    </row>
    <row r="1340" spans="2:27" x14ac:dyDescent="0.25">
      <c r="B1340" t="s">
        <v>1266</v>
      </c>
      <c r="D1340" t="s">
        <v>1267</v>
      </c>
      <c r="S1340" s="17">
        <v>9097624.1500000004</v>
      </c>
      <c r="U1340" s="17">
        <v>8522956.3399999999</v>
      </c>
      <c r="W1340" s="17">
        <v>5966.89</v>
      </c>
      <c r="AA1340" s="17">
        <v>574667.81000000006</v>
      </c>
    </row>
    <row r="1343" spans="2:27" x14ac:dyDescent="0.25">
      <c r="C1343" t="s">
        <v>1268</v>
      </c>
      <c r="K1343" t="s">
        <v>137</v>
      </c>
      <c r="N1343" t="s">
        <v>1269</v>
      </c>
      <c r="O1343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EAB31-159D-4ED1-9C5C-971332BE48FD}">
  <dimension ref="C1:AE36"/>
  <sheetViews>
    <sheetView topLeftCell="C10" workbookViewId="0">
      <selection activeCell="Y35" sqref="Y35"/>
    </sheetView>
  </sheetViews>
  <sheetFormatPr defaultRowHeight="15" x14ac:dyDescent="0.25"/>
  <cols>
    <col min="1" max="2" width="0" hidden="1" customWidth="1"/>
    <col min="4" max="6" width="0" hidden="1" customWidth="1"/>
    <col min="10" max="12" width="0" hidden="1" customWidth="1"/>
    <col min="13" max="13" width="17.42578125" customWidth="1"/>
    <col min="25" max="25" width="8.85546875" style="20"/>
    <col min="27" max="27" width="19" customWidth="1"/>
    <col min="28" max="28" width="11.7109375" customWidth="1"/>
  </cols>
  <sheetData>
    <row r="1" spans="3:31" x14ac:dyDescent="0.25">
      <c r="G1" s="23" t="s">
        <v>1271</v>
      </c>
      <c r="H1" s="23"/>
      <c r="I1" s="23" t="s">
        <v>1270</v>
      </c>
      <c r="J1" s="23"/>
      <c r="K1" s="23"/>
      <c r="L1" s="23"/>
      <c r="M1" s="23"/>
    </row>
    <row r="2" spans="3:31" s="18" customFormat="1" x14ac:dyDescent="0.25">
      <c r="C2" s="18">
        <v>91004662</v>
      </c>
      <c r="G2" s="18" t="s">
        <v>67</v>
      </c>
      <c r="I2" s="18" t="s">
        <v>627</v>
      </c>
      <c r="M2" s="22" t="s">
        <v>628</v>
      </c>
      <c r="P2" s="18" t="s">
        <v>69</v>
      </c>
      <c r="R2" s="18" t="s">
        <v>68</v>
      </c>
      <c r="S2" s="18">
        <v>284133</v>
      </c>
      <c r="T2" s="18" t="s">
        <v>592</v>
      </c>
      <c r="V2" s="18" t="s">
        <v>593</v>
      </c>
      <c r="Y2" s="22">
        <v>58</v>
      </c>
      <c r="Z2" s="18" t="s">
        <v>590</v>
      </c>
      <c r="AB2" s="18">
        <v>20</v>
      </c>
      <c r="AC2" s="18">
        <v>0</v>
      </c>
      <c r="AE2" s="18" t="s">
        <v>65</v>
      </c>
    </row>
    <row r="3" spans="3:31" s="18" customFormat="1" x14ac:dyDescent="0.25">
      <c r="C3" s="18">
        <v>91004663</v>
      </c>
      <c r="G3" s="18" t="s">
        <v>67</v>
      </c>
      <c r="I3" s="18" t="s">
        <v>627</v>
      </c>
      <c r="M3" s="22">
        <v>156711874</v>
      </c>
      <c r="P3" s="18" t="s">
        <v>176</v>
      </c>
      <c r="R3" s="18" t="s">
        <v>68</v>
      </c>
      <c r="S3" s="18">
        <v>285427</v>
      </c>
      <c r="T3" s="18" t="s">
        <v>220</v>
      </c>
      <c r="V3" s="18" t="s">
        <v>221</v>
      </c>
      <c r="Y3" s="22">
        <v>58</v>
      </c>
      <c r="Z3" s="18" t="s">
        <v>590</v>
      </c>
      <c r="AB3" s="18">
        <v>15</v>
      </c>
      <c r="AC3" s="18">
        <v>0</v>
      </c>
      <c r="AE3" s="18" t="s">
        <v>65</v>
      </c>
    </row>
    <row r="4" spans="3:31" s="18" customFormat="1" x14ac:dyDescent="0.25">
      <c r="C4" s="18">
        <v>92000135</v>
      </c>
      <c r="G4" s="18" t="s">
        <v>67</v>
      </c>
      <c r="I4" s="18" t="s">
        <v>627</v>
      </c>
      <c r="M4" s="22" t="s">
        <v>628</v>
      </c>
      <c r="P4" s="18" t="s">
        <v>69</v>
      </c>
      <c r="R4" s="18" t="s">
        <v>557</v>
      </c>
      <c r="S4" s="18">
        <v>284133</v>
      </c>
      <c r="T4" s="18" t="s">
        <v>592</v>
      </c>
      <c r="V4" s="18" t="s">
        <v>593</v>
      </c>
      <c r="Y4" s="22">
        <v>59</v>
      </c>
      <c r="Z4" s="18" t="s">
        <v>629</v>
      </c>
      <c r="AB4" s="18">
        <v>-20</v>
      </c>
      <c r="AC4" s="18">
        <v>0</v>
      </c>
      <c r="AE4" s="18" t="s">
        <v>65</v>
      </c>
    </row>
    <row r="5" spans="3:31" s="18" customFormat="1" x14ac:dyDescent="0.25">
      <c r="C5" s="18">
        <v>99298</v>
      </c>
      <c r="G5" s="18" t="s">
        <v>67</v>
      </c>
      <c r="I5" s="18" t="s">
        <v>627</v>
      </c>
      <c r="M5" s="22" t="s">
        <v>951</v>
      </c>
      <c r="P5" s="18" t="s">
        <v>270</v>
      </c>
      <c r="R5" s="18" t="s">
        <v>631</v>
      </c>
      <c r="S5" s="18">
        <v>290000</v>
      </c>
      <c r="T5" s="18" t="s">
        <v>632</v>
      </c>
      <c r="V5" s="18" t="s">
        <v>633</v>
      </c>
      <c r="Y5" s="22">
        <v>63</v>
      </c>
      <c r="Z5" s="18" t="s">
        <v>634</v>
      </c>
      <c r="AB5" s="18">
        <v>822.9</v>
      </c>
      <c r="AC5" s="18">
        <v>0</v>
      </c>
      <c r="AE5" s="18" t="s">
        <v>65</v>
      </c>
    </row>
    <row r="6" spans="3:31" s="18" customFormat="1" x14ac:dyDescent="0.25">
      <c r="C6" s="18">
        <v>99299</v>
      </c>
      <c r="G6" s="18" t="s">
        <v>67</v>
      </c>
      <c r="I6" s="18" t="s">
        <v>627</v>
      </c>
      <c r="M6" s="22" t="s">
        <v>952</v>
      </c>
      <c r="P6" s="18" t="s">
        <v>92</v>
      </c>
      <c r="R6" s="18" t="s">
        <v>631</v>
      </c>
      <c r="S6" s="18">
        <v>290000</v>
      </c>
      <c r="T6" s="18" t="s">
        <v>632</v>
      </c>
      <c r="V6" s="18" t="s">
        <v>633</v>
      </c>
      <c r="Y6" s="22">
        <v>63</v>
      </c>
      <c r="Z6" s="18" t="s">
        <v>634</v>
      </c>
      <c r="AB6" s="18">
        <v>771.45</v>
      </c>
      <c r="AC6" s="18">
        <v>0</v>
      </c>
      <c r="AE6" s="18" t="s">
        <v>65</v>
      </c>
    </row>
    <row r="7" spans="3:31" s="18" customFormat="1" x14ac:dyDescent="0.25">
      <c r="C7" s="18">
        <v>99307</v>
      </c>
      <c r="G7" s="18" t="s">
        <v>67</v>
      </c>
      <c r="I7" s="18" t="s">
        <v>627</v>
      </c>
      <c r="M7" s="22" t="s">
        <v>953</v>
      </c>
      <c r="P7" s="18" t="s">
        <v>954</v>
      </c>
      <c r="R7" s="18" t="s">
        <v>631</v>
      </c>
      <c r="S7" s="18">
        <v>290000</v>
      </c>
      <c r="T7" s="18" t="s">
        <v>632</v>
      </c>
      <c r="V7" s="18" t="s">
        <v>633</v>
      </c>
      <c r="Y7" s="22">
        <v>63</v>
      </c>
      <c r="Z7" s="18" t="s">
        <v>634</v>
      </c>
      <c r="AB7" s="19">
        <v>48469.03</v>
      </c>
      <c r="AC7" s="18">
        <v>0</v>
      </c>
      <c r="AE7" s="18" t="s">
        <v>65</v>
      </c>
    </row>
    <row r="8" spans="3:31" s="18" customFormat="1" x14ac:dyDescent="0.25">
      <c r="C8" s="18">
        <v>91004484</v>
      </c>
      <c r="G8" s="18" t="s">
        <v>67</v>
      </c>
      <c r="I8" s="18" t="s">
        <v>627</v>
      </c>
      <c r="M8" s="22">
        <v>8507139</v>
      </c>
      <c r="P8" s="18" t="s">
        <v>270</v>
      </c>
      <c r="R8" s="18" t="s">
        <v>68</v>
      </c>
      <c r="S8" s="18">
        <v>284323</v>
      </c>
      <c r="T8" s="18" t="s">
        <v>733</v>
      </c>
      <c r="V8" s="18" t="s">
        <v>734</v>
      </c>
      <c r="Y8" s="22">
        <v>63</v>
      </c>
      <c r="Z8" s="18" t="s">
        <v>634</v>
      </c>
      <c r="AB8" s="18">
        <v>113.2</v>
      </c>
      <c r="AC8" s="18">
        <v>0</v>
      </c>
      <c r="AE8" s="18" t="s">
        <v>65</v>
      </c>
    </row>
    <row r="9" spans="3:31" s="18" customFormat="1" x14ac:dyDescent="0.25">
      <c r="C9" s="18">
        <v>91004485</v>
      </c>
      <c r="G9" s="18" t="s">
        <v>67</v>
      </c>
      <c r="I9" s="18" t="s">
        <v>627</v>
      </c>
      <c r="M9" s="22" t="s">
        <v>955</v>
      </c>
      <c r="P9" s="18" t="s">
        <v>69</v>
      </c>
      <c r="R9" s="18" t="s">
        <v>68</v>
      </c>
      <c r="S9" s="18">
        <v>283130</v>
      </c>
      <c r="T9" s="18" t="s">
        <v>937</v>
      </c>
      <c r="V9" s="18" t="s">
        <v>938</v>
      </c>
      <c r="Y9" s="22">
        <v>63</v>
      </c>
      <c r="Z9" s="18" t="s">
        <v>634</v>
      </c>
      <c r="AB9" s="18">
        <v>40</v>
      </c>
      <c r="AC9" s="18">
        <v>0</v>
      </c>
      <c r="AE9" s="18" t="s">
        <v>65</v>
      </c>
    </row>
    <row r="10" spans="3:31" s="18" customFormat="1" x14ac:dyDescent="0.25">
      <c r="C10" s="18">
        <v>91004663</v>
      </c>
      <c r="G10" s="18" t="s">
        <v>67</v>
      </c>
      <c r="I10" s="18" t="s">
        <v>627</v>
      </c>
      <c r="M10" s="22">
        <v>156711874</v>
      </c>
      <c r="P10" s="18" t="s">
        <v>176</v>
      </c>
      <c r="R10" s="18" t="s">
        <v>68</v>
      </c>
      <c r="S10" s="18">
        <v>285427</v>
      </c>
      <c r="T10" s="18" t="s">
        <v>220</v>
      </c>
      <c r="V10" s="18" t="s">
        <v>221</v>
      </c>
      <c r="Y10" s="22">
        <v>68</v>
      </c>
      <c r="Z10" s="18" t="s">
        <v>956</v>
      </c>
      <c r="AB10" s="18">
        <v>208.43</v>
      </c>
      <c r="AC10" s="18">
        <v>0</v>
      </c>
      <c r="AE10" s="18" t="s">
        <v>65</v>
      </c>
    </row>
    <row r="11" spans="3:31" s="18" customFormat="1" x14ac:dyDescent="0.25">
      <c r="C11" s="18">
        <v>88000449</v>
      </c>
      <c r="G11" s="18" t="s">
        <v>67</v>
      </c>
      <c r="I11" s="18" t="s">
        <v>627</v>
      </c>
      <c r="M11" s="22" t="s">
        <v>1071</v>
      </c>
      <c r="P11" s="18" t="s">
        <v>1072</v>
      </c>
      <c r="R11" s="18" t="s">
        <v>1002</v>
      </c>
      <c r="S11" s="18">
        <v>284169</v>
      </c>
      <c r="T11" s="18" t="s">
        <v>1006</v>
      </c>
      <c r="Y11" s="22">
        <v>86</v>
      </c>
      <c r="Z11" s="18" t="s">
        <v>1004</v>
      </c>
      <c r="AB11" s="18">
        <v>578.69000000000005</v>
      </c>
      <c r="AC11" s="18">
        <v>0</v>
      </c>
      <c r="AE11" s="18" t="s">
        <v>65</v>
      </c>
    </row>
    <row r="12" spans="3:31" s="18" customFormat="1" x14ac:dyDescent="0.25">
      <c r="C12" s="18">
        <v>88000450</v>
      </c>
      <c r="G12" s="18" t="s">
        <v>67</v>
      </c>
      <c r="I12" s="18" t="s">
        <v>627</v>
      </c>
      <c r="M12" s="22" t="s">
        <v>1073</v>
      </c>
      <c r="P12" s="18" t="s">
        <v>219</v>
      </c>
      <c r="R12" s="18" t="s">
        <v>1002</v>
      </c>
      <c r="S12" s="18">
        <v>284169</v>
      </c>
      <c r="T12" s="18" t="s">
        <v>1006</v>
      </c>
      <c r="Y12" s="22">
        <v>86</v>
      </c>
      <c r="Z12" s="18" t="s">
        <v>1004</v>
      </c>
      <c r="AB12" s="18">
        <v>640.58000000000004</v>
      </c>
      <c r="AC12" s="18">
        <v>0</v>
      </c>
      <c r="AE12" s="18" t="s">
        <v>65</v>
      </c>
    </row>
    <row r="13" spans="3:31" s="18" customFormat="1" x14ac:dyDescent="0.25">
      <c r="C13" s="18">
        <v>88000457</v>
      </c>
      <c r="G13" s="18" t="s">
        <v>67</v>
      </c>
      <c r="I13" s="18" t="s">
        <v>627</v>
      </c>
      <c r="M13" s="22">
        <v>2408003</v>
      </c>
      <c r="P13" s="18" t="s">
        <v>1074</v>
      </c>
      <c r="R13" s="18" t="s">
        <v>1002</v>
      </c>
      <c r="S13" s="18">
        <v>284954</v>
      </c>
      <c r="T13" s="18" t="s">
        <v>1075</v>
      </c>
      <c r="Y13" s="22">
        <v>86</v>
      </c>
      <c r="Z13" s="18" t="s">
        <v>1004</v>
      </c>
      <c r="AB13" s="19">
        <v>45500</v>
      </c>
      <c r="AC13" s="18">
        <v>0</v>
      </c>
      <c r="AE13" s="18" t="s">
        <v>65</v>
      </c>
    </row>
    <row r="14" spans="3:31" s="18" customFormat="1" x14ac:dyDescent="0.25">
      <c r="C14" s="18">
        <v>88000473</v>
      </c>
      <c r="G14" s="18" t="s">
        <v>67</v>
      </c>
      <c r="I14" s="18" t="s">
        <v>627</v>
      </c>
      <c r="M14" s="22" t="s">
        <v>1076</v>
      </c>
      <c r="P14" s="18" t="s">
        <v>979</v>
      </c>
      <c r="R14" s="18" t="s">
        <v>1002</v>
      </c>
      <c r="S14" s="18">
        <v>119007</v>
      </c>
      <c r="T14" s="18" t="s">
        <v>1077</v>
      </c>
      <c r="Y14" s="22">
        <v>86</v>
      </c>
      <c r="Z14" s="18" t="s">
        <v>1004</v>
      </c>
      <c r="AB14" s="19">
        <v>2820</v>
      </c>
      <c r="AC14" s="18">
        <v>0</v>
      </c>
      <c r="AE14" s="18" t="s">
        <v>65</v>
      </c>
    </row>
    <row r="15" spans="3:31" s="18" customFormat="1" x14ac:dyDescent="0.25">
      <c r="C15" s="18">
        <v>88000475</v>
      </c>
      <c r="G15" s="18" t="s">
        <v>67</v>
      </c>
      <c r="I15" s="18" t="s">
        <v>627</v>
      </c>
      <c r="M15" s="22" t="s">
        <v>1078</v>
      </c>
      <c r="P15" s="18" t="s">
        <v>59</v>
      </c>
      <c r="R15" s="18" t="s">
        <v>1002</v>
      </c>
      <c r="S15" s="18">
        <v>283999</v>
      </c>
      <c r="T15" s="18" t="s">
        <v>1009</v>
      </c>
      <c r="Y15" s="22">
        <v>86</v>
      </c>
      <c r="Z15" s="18" t="s">
        <v>1004</v>
      </c>
      <c r="AB15" s="19">
        <v>2360</v>
      </c>
      <c r="AC15" s="18">
        <v>0</v>
      </c>
      <c r="AE15" s="18" t="s">
        <v>65</v>
      </c>
    </row>
    <row r="16" spans="3:31" s="18" customFormat="1" x14ac:dyDescent="0.25">
      <c r="C16" s="18">
        <v>88000462</v>
      </c>
      <c r="G16" s="18" t="s">
        <v>67</v>
      </c>
      <c r="I16" s="18" t="s">
        <v>627</v>
      </c>
      <c r="M16" s="22">
        <v>46600211</v>
      </c>
      <c r="P16" s="18" t="s">
        <v>1100</v>
      </c>
      <c r="R16" s="18" t="s">
        <v>1002</v>
      </c>
      <c r="S16" s="18">
        <v>100013</v>
      </c>
      <c r="T16" s="18" t="s">
        <v>1101</v>
      </c>
      <c r="V16" s="18" t="s">
        <v>1102</v>
      </c>
      <c r="Y16" s="24">
        <v>90</v>
      </c>
      <c r="Z16" s="18" t="s">
        <v>1089</v>
      </c>
      <c r="AB16" s="18">
        <v>-215</v>
      </c>
      <c r="AC16" s="25">
        <v>-47.3</v>
      </c>
      <c r="AE16" s="18" t="s">
        <v>65</v>
      </c>
    </row>
    <row r="17" spans="3:31" s="18" customFormat="1" x14ac:dyDescent="0.25">
      <c r="C17" s="18">
        <v>88000463</v>
      </c>
      <c r="G17" s="18" t="s">
        <v>67</v>
      </c>
      <c r="I17" s="18" t="s">
        <v>627</v>
      </c>
      <c r="M17" s="22">
        <v>46600306</v>
      </c>
      <c r="P17" s="18" t="s">
        <v>1103</v>
      </c>
      <c r="R17" s="18" t="s">
        <v>1002</v>
      </c>
      <c r="S17" s="18">
        <v>100013</v>
      </c>
      <c r="T17" s="18" t="s">
        <v>1101</v>
      </c>
      <c r="V17" s="18" t="s">
        <v>1102</v>
      </c>
      <c r="Y17" s="24">
        <v>90</v>
      </c>
      <c r="Z17" s="18" t="s">
        <v>1089</v>
      </c>
      <c r="AB17" s="18">
        <v>-215</v>
      </c>
      <c r="AC17" s="25">
        <v>-47.3</v>
      </c>
      <c r="AE17" s="18" t="s">
        <v>65</v>
      </c>
    </row>
    <row r="18" spans="3:31" s="18" customFormat="1" x14ac:dyDescent="0.25">
      <c r="C18" s="18">
        <v>88000464</v>
      </c>
      <c r="G18" s="18" t="s">
        <v>67</v>
      </c>
      <c r="I18" s="18" t="s">
        <v>627</v>
      </c>
      <c r="M18" s="22">
        <v>46600626</v>
      </c>
      <c r="P18" s="18" t="s">
        <v>1104</v>
      </c>
      <c r="R18" s="18" t="s">
        <v>1002</v>
      </c>
      <c r="S18" s="18">
        <v>100013</v>
      </c>
      <c r="T18" s="18" t="s">
        <v>1101</v>
      </c>
      <c r="V18" s="18" t="s">
        <v>1102</v>
      </c>
      <c r="Y18" s="24">
        <v>90</v>
      </c>
      <c r="Z18" s="18" t="s">
        <v>1089</v>
      </c>
      <c r="AB18" s="19">
        <v>-1033</v>
      </c>
      <c r="AC18" s="25">
        <v>-227.26</v>
      </c>
      <c r="AE18" s="18" t="s">
        <v>65</v>
      </c>
    </row>
    <row r="19" spans="3:31" s="18" customFormat="1" x14ac:dyDescent="0.25">
      <c r="C19" s="18">
        <v>88000465</v>
      </c>
      <c r="G19" s="18" t="s">
        <v>67</v>
      </c>
      <c r="I19" s="18" t="s">
        <v>627</v>
      </c>
      <c r="M19" s="22">
        <v>46600625</v>
      </c>
      <c r="P19" s="18" t="s">
        <v>1104</v>
      </c>
      <c r="R19" s="18" t="s">
        <v>1002</v>
      </c>
      <c r="S19" s="18">
        <v>100013</v>
      </c>
      <c r="T19" s="18" t="s">
        <v>1101</v>
      </c>
      <c r="V19" s="18" t="s">
        <v>1102</v>
      </c>
      <c r="Y19" s="24">
        <v>90</v>
      </c>
      <c r="Z19" s="18" t="s">
        <v>1089</v>
      </c>
      <c r="AB19" s="19">
        <v>-1190</v>
      </c>
      <c r="AC19" s="25">
        <v>-261.8</v>
      </c>
      <c r="AE19" s="18" t="s">
        <v>65</v>
      </c>
    </row>
    <row r="20" spans="3:31" s="18" customFormat="1" x14ac:dyDescent="0.25">
      <c r="C20" s="18">
        <v>88000466</v>
      </c>
      <c r="G20" s="18" t="s">
        <v>67</v>
      </c>
      <c r="I20" s="18" t="s">
        <v>627</v>
      </c>
      <c r="M20" s="22">
        <v>94</v>
      </c>
      <c r="P20" s="18" t="s">
        <v>1105</v>
      </c>
      <c r="R20" s="18" t="s">
        <v>1002</v>
      </c>
      <c r="S20" s="18">
        <v>284605</v>
      </c>
      <c r="T20" s="18" t="s">
        <v>1090</v>
      </c>
      <c r="Y20" s="24">
        <v>90</v>
      </c>
      <c r="Z20" s="18" t="s">
        <v>1089</v>
      </c>
      <c r="AB20" s="19">
        <v>2489.5</v>
      </c>
      <c r="AC20" s="25">
        <v>547.69000000000005</v>
      </c>
      <c r="AE20" s="18" t="s">
        <v>65</v>
      </c>
    </row>
    <row r="21" spans="3:31" s="18" customFormat="1" x14ac:dyDescent="0.25">
      <c r="C21" s="18">
        <v>2490000935</v>
      </c>
      <c r="G21" s="18" t="s">
        <v>67</v>
      </c>
      <c r="I21" s="18" t="s">
        <v>1205</v>
      </c>
      <c r="M21" s="22">
        <v>143</v>
      </c>
      <c r="P21" s="18" t="s">
        <v>92</v>
      </c>
      <c r="R21" s="18" t="s">
        <v>1130</v>
      </c>
      <c r="S21" s="18">
        <v>284417</v>
      </c>
      <c r="T21" s="18" t="s">
        <v>1177</v>
      </c>
      <c r="V21" s="18" t="s">
        <v>1178</v>
      </c>
      <c r="Y21" s="24" t="s">
        <v>1133</v>
      </c>
      <c r="Z21" s="18" t="s">
        <v>1134</v>
      </c>
      <c r="AB21" s="19">
        <v>12600</v>
      </c>
      <c r="AC21" s="26">
        <v>2772</v>
      </c>
      <c r="AE21" s="18" t="s">
        <v>65</v>
      </c>
    </row>
    <row r="22" spans="3:31" s="18" customFormat="1" x14ac:dyDescent="0.25">
      <c r="C22" s="18">
        <v>2490000951</v>
      </c>
      <c r="G22" s="18" t="s">
        <v>67</v>
      </c>
      <c r="I22" s="18" t="s">
        <v>1206</v>
      </c>
      <c r="M22" s="22">
        <v>233309484</v>
      </c>
      <c r="P22" s="18" t="s">
        <v>1207</v>
      </c>
      <c r="R22" s="18" t="s">
        <v>1130</v>
      </c>
      <c r="S22" s="18">
        <v>101057</v>
      </c>
      <c r="T22" s="18" t="s">
        <v>1145</v>
      </c>
      <c r="V22" s="18" t="s">
        <v>1146</v>
      </c>
      <c r="Y22" s="24" t="s">
        <v>1133</v>
      </c>
      <c r="Z22" s="18" t="s">
        <v>1134</v>
      </c>
      <c r="AB22" s="19">
        <v>12184.38</v>
      </c>
      <c r="AC22" s="26">
        <v>2680.57</v>
      </c>
      <c r="AE22" s="18" t="s">
        <v>65</v>
      </c>
    </row>
    <row r="23" spans="3:31" s="18" customFormat="1" x14ac:dyDescent="0.25">
      <c r="C23" s="18">
        <v>2498000088</v>
      </c>
      <c r="G23" s="18" t="s">
        <v>67</v>
      </c>
      <c r="I23" s="18" t="s">
        <v>1206</v>
      </c>
      <c r="M23" s="22">
        <v>233309484</v>
      </c>
      <c r="P23" s="18" t="s">
        <v>1207</v>
      </c>
      <c r="R23" s="18" t="s">
        <v>1157</v>
      </c>
      <c r="S23" s="18">
        <v>284274</v>
      </c>
      <c r="T23" s="18" t="s">
        <v>1185</v>
      </c>
      <c r="V23" s="18" t="s">
        <v>1186</v>
      </c>
      <c r="Y23" s="24" t="s">
        <v>1133</v>
      </c>
      <c r="Z23" s="18" t="s">
        <v>1134</v>
      </c>
      <c r="AB23" s="19">
        <v>-12184.38</v>
      </c>
      <c r="AC23" s="26">
        <v>-2680.57</v>
      </c>
      <c r="AE23" s="18" t="s">
        <v>65</v>
      </c>
    </row>
    <row r="24" spans="3:31" s="18" customFormat="1" x14ac:dyDescent="0.25">
      <c r="C24" s="18">
        <v>2490000952</v>
      </c>
      <c r="G24" s="18" t="s">
        <v>67</v>
      </c>
      <c r="I24" s="18" t="s">
        <v>1208</v>
      </c>
      <c r="M24" s="22">
        <v>91147511</v>
      </c>
      <c r="P24" s="18" t="s">
        <v>1147</v>
      </c>
      <c r="R24" s="18" t="s">
        <v>1130</v>
      </c>
      <c r="S24" s="18">
        <v>284035</v>
      </c>
      <c r="T24" s="18" t="s">
        <v>1209</v>
      </c>
      <c r="V24" s="18" t="s">
        <v>1210</v>
      </c>
      <c r="Y24" s="24" t="s">
        <v>1133</v>
      </c>
      <c r="Z24" s="18" t="s">
        <v>1134</v>
      </c>
      <c r="AB24" s="19">
        <v>2000</v>
      </c>
      <c r="AC24" s="25">
        <v>440</v>
      </c>
      <c r="AE24" s="18" t="s">
        <v>65</v>
      </c>
    </row>
    <row r="25" spans="3:31" s="18" customFormat="1" x14ac:dyDescent="0.25">
      <c r="C25" s="18">
        <v>2490000966</v>
      </c>
      <c r="G25" s="18" t="s">
        <v>67</v>
      </c>
      <c r="I25" s="18" t="s">
        <v>627</v>
      </c>
      <c r="M25" s="22">
        <v>4300298</v>
      </c>
      <c r="P25" s="18" t="s">
        <v>943</v>
      </c>
      <c r="R25" s="18" t="s">
        <v>1130</v>
      </c>
      <c r="S25" s="18">
        <v>283649</v>
      </c>
      <c r="T25" s="18" t="s">
        <v>1183</v>
      </c>
      <c r="V25" s="18" t="s">
        <v>1184</v>
      </c>
      <c r="Y25" s="24" t="s">
        <v>1133</v>
      </c>
      <c r="Z25" s="18" t="s">
        <v>1134</v>
      </c>
      <c r="AB25" s="18">
        <v>362.32</v>
      </c>
      <c r="AC25" s="25">
        <v>79.72</v>
      </c>
      <c r="AE25" s="18" t="s">
        <v>65</v>
      </c>
    </row>
    <row r="26" spans="3:31" s="18" customFormat="1" x14ac:dyDescent="0.25">
      <c r="C26" s="18">
        <v>2490000967</v>
      </c>
      <c r="G26" s="18" t="s">
        <v>67</v>
      </c>
      <c r="I26" s="18" t="s">
        <v>627</v>
      </c>
      <c r="M26" s="22">
        <v>4300291</v>
      </c>
      <c r="P26" s="18" t="s">
        <v>1211</v>
      </c>
      <c r="R26" s="18" t="s">
        <v>1130</v>
      </c>
      <c r="S26" s="18">
        <v>283649</v>
      </c>
      <c r="T26" s="18" t="s">
        <v>1183</v>
      </c>
      <c r="V26" s="18" t="s">
        <v>1184</v>
      </c>
      <c r="Y26" s="24" t="s">
        <v>1133</v>
      </c>
      <c r="Z26" s="18" t="s">
        <v>1134</v>
      </c>
      <c r="AB26" s="18">
        <v>653.38</v>
      </c>
      <c r="AC26" s="25">
        <v>143.75</v>
      </c>
      <c r="AE26" s="18" t="s">
        <v>65</v>
      </c>
    </row>
    <row r="27" spans="3:31" s="18" customFormat="1" x14ac:dyDescent="0.25">
      <c r="C27" s="18">
        <v>2490000985</v>
      </c>
      <c r="G27" s="18" t="s">
        <v>67</v>
      </c>
      <c r="I27" s="18" t="s">
        <v>627</v>
      </c>
      <c r="M27" s="22">
        <v>92418372</v>
      </c>
      <c r="P27" s="18" t="s">
        <v>1212</v>
      </c>
      <c r="R27" s="18" t="s">
        <v>1130</v>
      </c>
      <c r="S27" s="18">
        <v>283596</v>
      </c>
      <c r="T27" s="18" t="s">
        <v>1213</v>
      </c>
      <c r="V27" s="18" t="s">
        <v>1214</v>
      </c>
      <c r="Y27" s="24" t="s">
        <v>1133</v>
      </c>
      <c r="Z27" s="18" t="s">
        <v>1134</v>
      </c>
      <c r="AB27" s="18">
        <v>90</v>
      </c>
      <c r="AC27" s="25">
        <v>19.8</v>
      </c>
      <c r="AE27" s="18" t="s">
        <v>65</v>
      </c>
    </row>
    <row r="28" spans="3:31" s="18" customFormat="1" x14ac:dyDescent="0.25">
      <c r="C28" s="18">
        <v>2490000986</v>
      </c>
      <c r="G28" s="18" t="s">
        <v>67</v>
      </c>
      <c r="I28" s="18" t="s">
        <v>627</v>
      </c>
      <c r="M28" s="22">
        <v>92422507</v>
      </c>
      <c r="P28" s="18" t="s">
        <v>112</v>
      </c>
      <c r="R28" s="18" t="s">
        <v>1130</v>
      </c>
      <c r="S28" s="18">
        <v>283596</v>
      </c>
      <c r="T28" s="18" t="s">
        <v>1213</v>
      </c>
      <c r="V28" s="18" t="s">
        <v>1214</v>
      </c>
      <c r="Y28" s="24" t="s">
        <v>1133</v>
      </c>
      <c r="Z28" s="18" t="s">
        <v>1134</v>
      </c>
      <c r="AB28" s="19">
        <v>1080</v>
      </c>
      <c r="AC28" s="25">
        <v>237.6</v>
      </c>
      <c r="AE28" s="18" t="s">
        <v>65</v>
      </c>
    </row>
    <row r="29" spans="3:31" s="18" customFormat="1" x14ac:dyDescent="0.25">
      <c r="C29" s="18">
        <v>2490000987</v>
      </c>
      <c r="G29" s="18" t="s">
        <v>67</v>
      </c>
      <c r="I29" s="18" t="s">
        <v>627</v>
      </c>
      <c r="M29" s="22">
        <v>33656207</v>
      </c>
      <c r="P29" s="18" t="s">
        <v>1025</v>
      </c>
      <c r="R29" s="18" t="s">
        <v>1130</v>
      </c>
      <c r="S29" s="18">
        <v>106059</v>
      </c>
      <c r="T29" s="18" t="s">
        <v>1148</v>
      </c>
      <c r="V29" s="18" t="s">
        <v>1149</v>
      </c>
      <c r="Y29" s="24" t="s">
        <v>1133</v>
      </c>
      <c r="Z29" s="18" t="s">
        <v>1134</v>
      </c>
      <c r="AB29" s="18">
        <v>287</v>
      </c>
      <c r="AC29" s="25">
        <v>63.14</v>
      </c>
      <c r="AE29" s="18" t="s">
        <v>65</v>
      </c>
    </row>
    <row r="30" spans="3:31" s="18" customFormat="1" x14ac:dyDescent="0.25">
      <c r="C30" s="18">
        <v>2490000989</v>
      </c>
      <c r="G30" s="18" t="s">
        <v>67</v>
      </c>
      <c r="I30" s="18" t="s">
        <v>627</v>
      </c>
      <c r="M30" s="22">
        <v>223</v>
      </c>
      <c r="P30" s="18" t="s">
        <v>1215</v>
      </c>
      <c r="R30" s="18" t="s">
        <v>1130</v>
      </c>
      <c r="S30" s="18">
        <v>284382</v>
      </c>
      <c r="T30" s="18" t="s">
        <v>1188</v>
      </c>
      <c r="V30" s="18" t="s">
        <v>1189</v>
      </c>
      <c r="Y30" s="24" t="s">
        <v>1133</v>
      </c>
      <c r="Z30" s="18" t="s">
        <v>1134</v>
      </c>
      <c r="AB30" s="19">
        <v>5313</v>
      </c>
      <c r="AC30" s="26">
        <v>1168.8599999999999</v>
      </c>
      <c r="AE30" s="18" t="s">
        <v>65</v>
      </c>
    </row>
    <row r="31" spans="3:31" s="18" customFormat="1" x14ac:dyDescent="0.25">
      <c r="C31" s="18">
        <v>2490000990</v>
      </c>
      <c r="G31" s="18" t="s">
        <v>67</v>
      </c>
      <c r="I31" s="18" t="s">
        <v>627</v>
      </c>
      <c r="M31" s="22">
        <v>21787</v>
      </c>
      <c r="P31" s="18" t="s">
        <v>412</v>
      </c>
      <c r="R31" s="18" t="s">
        <v>1130</v>
      </c>
      <c r="S31" s="18">
        <v>284148</v>
      </c>
      <c r="T31" s="18" t="s">
        <v>1170</v>
      </c>
      <c r="V31" s="18" t="s">
        <v>1171</v>
      </c>
      <c r="Y31" s="24" t="s">
        <v>1133</v>
      </c>
      <c r="Z31" s="18" t="s">
        <v>1134</v>
      </c>
      <c r="AB31" s="19">
        <v>1100</v>
      </c>
      <c r="AC31" s="25">
        <v>242</v>
      </c>
      <c r="AE31" s="18" t="s">
        <v>65</v>
      </c>
    </row>
    <row r="32" spans="3:31" s="18" customFormat="1" x14ac:dyDescent="0.25">
      <c r="C32" s="18">
        <v>94000068</v>
      </c>
      <c r="G32" s="18" t="s">
        <v>67</v>
      </c>
      <c r="I32" s="18" t="s">
        <v>1206</v>
      </c>
      <c r="M32" s="22">
        <v>8360023674</v>
      </c>
      <c r="P32" s="18" t="s">
        <v>72</v>
      </c>
      <c r="R32" s="18" t="s">
        <v>1241</v>
      </c>
      <c r="S32" s="18">
        <v>286067</v>
      </c>
      <c r="T32" s="18" t="s">
        <v>1242</v>
      </c>
      <c r="V32" s="18" t="s">
        <v>1243</v>
      </c>
      <c r="Y32" s="24" t="s">
        <v>1219</v>
      </c>
      <c r="Z32" s="18" t="s">
        <v>1220</v>
      </c>
      <c r="AB32" s="19">
        <v>-26339.4</v>
      </c>
      <c r="AC32" s="26">
        <v>-5794.67</v>
      </c>
      <c r="AE32" s="18" t="s">
        <v>65</v>
      </c>
    </row>
    <row r="33" spans="3:31" s="18" customFormat="1" x14ac:dyDescent="0.25">
      <c r="C33" s="18">
        <v>93001752</v>
      </c>
      <c r="G33" s="18" t="s">
        <v>67</v>
      </c>
      <c r="I33" s="18" t="s">
        <v>1208</v>
      </c>
      <c r="M33" s="22">
        <v>91147570</v>
      </c>
      <c r="P33" s="18" t="s">
        <v>1211</v>
      </c>
      <c r="R33" s="18" t="s">
        <v>1216</v>
      </c>
      <c r="S33" s="18">
        <v>284035</v>
      </c>
      <c r="T33" s="18" t="s">
        <v>1209</v>
      </c>
      <c r="V33" s="18" t="s">
        <v>1210</v>
      </c>
      <c r="Y33" s="24" t="s">
        <v>1219</v>
      </c>
      <c r="Z33" s="18" t="s">
        <v>1220</v>
      </c>
      <c r="AB33" s="19">
        <v>24983.82</v>
      </c>
      <c r="AC33" s="26">
        <v>5496.45</v>
      </c>
      <c r="AE33" s="18" t="s">
        <v>65</v>
      </c>
    </row>
    <row r="34" spans="3:31" s="18" customFormat="1" x14ac:dyDescent="0.25">
      <c r="C34" s="18">
        <v>93001753</v>
      </c>
      <c r="G34" s="18" t="s">
        <v>67</v>
      </c>
      <c r="I34" s="18" t="s">
        <v>1208</v>
      </c>
      <c r="M34" s="22">
        <v>91147571</v>
      </c>
      <c r="P34" s="18" t="s">
        <v>1211</v>
      </c>
      <c r="R34" s="18" t="s">
        <v>1216</v>
      </c>
      <c r="S34" s="18">
        <v>284035</v>
      </c>
      <c r="T34" s="18" t="s">
        <v>1209</v>
      </c>
      <c r="V34" s="18" t="s">
        <v>1210</v>
      </c>
      <c r="Y34" s="24" t="s">
        <v>1219</v>
      </c>
      <c r="Z34" s="18" t="s">
        <v>1220</v>
      </c>
      <c r="AB34" s="19">
        <v>6407.71</v>
      </c>
      <c r="AC34" s="26">
        <v>1409.7</v>
      </c>
      <c r="AE34" s="18" t="s">
        <v>65</v>
      </c>
    </row>
    <row r="35" spans="3:31" s="18" customFormat="1" x14ac:dyDescent="0.25">
      <c r="C35" s="18">
        <v>92000136</v>
      </c>
      <c r="G35" s="18" t="s">
        <v>67</v>
      </c>
      <c r="I35" s="18" t="s">
        <v>627</v>
      </c>
      <c r="M35" s="18">
        <v>156711874</v>
      </c>
      <c r="P35" s="18" t="s">
        <v>176</v>
      </c>
      <c r="R35" s="18" t="s">
        <v>557</v>
      </c>
      <c r="S35" s="18">
        <v>285427</v>
      </c>
      <c r="T35" s="18" t="s">
        <v>220</v>
      </c>
      <c r="V35" s="18" t="s">
        <v>221</v>
      </c>
      <c r="Y35" s="22">
        <v>59</v>
      </c>
      <c r="Z35" s="18" t="s">
        <v>629</v>
      </c>
      <c r="AB35" s="18">
        <v>-15</v>
      </c>
      <c r="AC35" s="18">
        <v>0</v>
      </c>
      <c r="AE35" s="18" t="s">
        <v>65</v>
      </c>
    </row>
    <row r="36" spans="3:31" x14ac:dyDescent="0.25">
      <c r="AC36" s="23">
        <f>SUM(AC16:AC35)</f>
        <v>6242.3799999999992</v>
      </c>
      <c r="AD36" t="s">
        <v>1272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07C0BF-F32B-49E8-850D-D234CC7D45C1}"/>
</file>

<file path=customXml/itemProps2.xml><?xml version="1.0" encoding="utf-8"?>
<ds:datastoreItem xmlns:ds="http://schemas.openxmlformats.org/officeDocument/2006/customXml" ds:itemID="{7C3855DD-38A7-4BC7-AF30-A879CE037D47}"/>
</file>

<file path=customXml/itemProps3.xml><?xml version="1.0" encoding="utf-8"?>
<ds:datastoreItem xmlns:ds="http://schemas.openxmlformats.org/officeDocument/2006/customXml" ds:itemID="{CDE9D4E1-3E15-4B33-B42C-3632DCC143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quadratura definitiva 2024</vt:lpstr>
      <vt:lpstr>reg iva dic 24 per comptenza</vt:lpstr>
      <vt:lpstr>mov reg gennaio comp dicembre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Rizzi</dc:creator>
  <cp:lastModifiedBy>Barbara Rizzi</cp:lastModifiedBy>
  <dcterms:created xsi:type="dcterms:W3CDTF">2024-05-24T07:32:26Z</dcterms:created>
  <dcterms:modified xsi:type="dcterms:W3CDTF">2025-05-13T15:37:35Z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